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 tabRatio="931" activeTab="7"/>
  </bookViews>
  <sheets>
    <sheet name="T11L" sheetId="9" r:id="rId1"/>
    <sheet name="T11M" sheetId="10" r:id="rId2"/>
    <sheet name="T11H" sheetId="6" r:id="rId3"/>
    <sheet name="T11I" sheetId="4" r:id="rId4"/>
    <sheet name="T11K" sheetId="8" r:id="rId5"/>
    <sheet name="T11N" sheetId="11" r:id="rId6"/>
    <sheet name="T11O" sheetId="13" r:id="rId7"/>
    <sheet name="T11P" sheetId="15" r:id="rId8"/>
  </sheets>
  <definedNames>
    <definedName name="Excel_BuiltIn_Print_Area" localSheetId="2">T11H!$A$1:$L$5</definedName>
    <definedName name="Excel_BuiltIn_Print_Area" localSheetId="3">T11I!$A$1:$L$5</definedName>
    <definedName name="Excel_BuiltIn_Print_Area" localSheetId="4">T11K!$A$1:$L$5</definedName>
    <definedName name="Excel_BuiltIn_Print_Area" localSheetId="0">T11L!$A$1:$L$5</definedName>
    <definedName name="Excel_BuiltIn_Print_Area" localSheetId="1">T11M!$A$1:$L$5</definedName>
    <definedName name="Excel_BuiltIn_Print_Area" localSheetId="5">T11N!$A$1:$L$5</definedName>
    <definedName name="Excel_BuiltIn_Print_Area" localSheetId="6">T11O!$A$1:$L$5</definedName>
    <definedName name="Excel_BuiltIn_Print_Area" localSheetId="7">T11P!$A$1:$L$5</definedName>
    <definedName name="_xlnm.Print_Area" localSheetId="2">T11H!$A$1:$J$5</definedName>
    <definedName name="_xlnm.Print_Area" localSheetId="3">T11I!$A$1:$J$5</definedName>
    <definedName name="_xlnm.Print_Area" localSheetId="4">T11K!$A$1:$J$5</definedName>
    <definedName name="_xlnm.Print_Area" localSheetId="0">T11L!$A$1:$J$5</definedName>
    <definedName name="_xlnm.Print_Area" localSheetId="1">T11M!$A$1:$J$5</definedName>
    <definedName name="_xlnm.Print_Area" localSheetId="5">T11N!$A$1:$J$5</definedName>
    <definedName name="_xlnm.Print_Area" localSheetId="6">T11O!$A$1:$J$5</definedName>
    <definedName name="_xlnm.Print_Area" localSheetId="7">T11P!$A$1:$J$5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8" i="15" l="1"/>
  <c r="N58" i="15"/>
  <c r="M58" i="15"/>
  <c r="L58" i="15"/>
  <c r="I57" i="15"/>
  <c r="J57" i="15" s="1"/>
  <c r="G57" i="15"/>
  <c r="H57" i="15" s="1"/>
  <c r="E57" i="15"/>
  <c r="F57" i="15" s="1"/>
  <c r="C57" i="15"/>
  <c r="D57" i="15" s="1"/>
  <c r="J56" i="15"/>
  <c r="H56" i="15"/>
  <c r="F56" i="15"/>
  <c r="D56" i="15"/>
  <c r="J55" i="15"/>
  <c r="H55" i="15"/>
  <c r="F55" i="15"/>
  <c r="D55" i="15"/>
  <c r="J54" i="15"/>
  <c r="H54" i="15"/>
  <c r="F54" i="15"/>
  <c r="D54" i="15"/>
  <c r="J53" i="15"/>
  <c r="H53" i="15"/>
  <c r="F53" i="15"/>
  <c r="D53" i="15"/>
  <c r="J52" i="15"/>
  <c r="H52" i="15"/>
  <c r="F52" i="15"/>
  <c r="D52" i="15"/>
  <c r="J51" i="15"/>
  <c r="H51" i="15"/>
  <c r="F51" i="15"/>
  <c r="D51" i="15"/>
  <c r="I50" i="15"/>
  <c r="J50" i="15" s="1"/>
  <c r="G50" i="15"/>
  <c r="H50" i="15" s="1"/>
  <c r="E50" i="15"/>
  <c r="F50" i="15" s="1"/>
  <c r="C50" i="15"/>
  <c r="D50" i="15" s="1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N42" i="15"/>
  <c r="M42" i="15"/>
  <c r="L42" i="15"/>
  <c r="I42" i="15"/>
  <c r="J42" i="15" s="1"/>
  <c r="G42" i="15"/>
  <c r="H42" i="15" s="1"/>
  <c r="E42" i="15"/>
  <c r="F42" i="15" s="1"/>
  <c r="C42" i="15"/>
  <c r="D42" i="15" s="1"/>
  <c r="J41" i="15"/>
  <c r="H41" i="15"/>
  <c r="F41" i="15"/>
  <c r="D41" i="15"/>
  <c r="O40" i="15"/>
  <c r="N40" i="15"/>
  <c r="M40" i="15"/>
  <c r="L40" i="15"/>
  <c r="J40" i="15"/>
  <c r="I40" i="15"/>
  <c r="G40" i="15"/>
  <c r="H40" i="15" s="1"/>
  <c r="F40" i="15"/>
  <c r="E40" i="15"/>
  <c r="C40" i="15"/>
  <c r="J39" i="15"/>
  <c r="H39" i="15"/>
  <c r="F39" i="15"/>
  <c r="D39" i="15"/>
  <c r="O38" i="15"/>
  <c r="N38" i="15"/>
  <c r="M38" i="15"/>
  <c r="L38" i="15"/>
  <c r="J38" i="15"/>
  <c r="I38" i="15"/>
  <c r="G38" i="15"/>
  <c r="H38" i="15" s="1"/>
  <c r="E38" i="15"/>
  <c r="F38" i="15" s="1"/>
  <c r="C38" i="15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O59" i="15" s="1"/>
  <c r="N18" i="15"/>
  <c r="N59" i="15" s="1"/>
  <c r="M18" i="15"/>
  <c r="M59" i="15" s="1"/>
  <c r="L18" i="15"/>
  <c r="L59" i="15" s="1"/>
  <c r="I18" i="15"/>
  <c r="J18" i="15" s="1"/>
  <c r="G18" i="15"/>
  <c r="H18" i="15" s="1"/>
  <c r="E18" i="15"/>
  <c r="F18" i="15" s="1"/>
  <c r="C18" i="15"/>
  <c r="D18" i="15" s="1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L4" i="15"/>
  <c r="G4" i="15"/>
  <c r="E4" i="15"/>
  <c r="C4" i="15"/>
  <c r="A2" i="15"/>
  <c r="O58" i="13"/>
  <c r="N58" i="13"/>
  <c r="M58" i="13"/>
  <c r="L58" i="13"/>
  <c r="G58" i="13"/>
  <c r="H58" i="13" s="1"/>
  <c r="I57" i="13"/>
  <c r="J57" i="13" s="1"/>
  <c r="G57" i="13"/>
  <c r="H57" i="13" s="1"/>
  <c r="E57" i="13"/>
  <c r="F57" i="13" s="1"/>
  <c r="C57" i="13"/>
  <c r="D57" i="13" s="1"/>
  <c r="J56" i="13"/>
  <c r="H56" i="13"/>
  <c r="F56" i="13"/>
  <c r="D56" i="13"/>
  <c r="J55" i="13"/>
  <c r="H55" i="13"/>
  <c r="F55" i="13"/>
  <c r="D55" i="13"/>
  <c r="J54" i="13"/>
  <c r="H54" i="13"/>
  <c r="F54" i="13"/>
  <c r="D54" i="13"/>
  <c r="J53" i="13"/>
  <c r="H53" i="13"/>
  <c r="F53" i="13"/>
  <c r="D53" i="13"/>
  <c r="J52" i="13"/>
  <c r="H52" i="13"/>
  <c r="F52" i="13"/>
  <c r="D52" i="13"/>
  <c r="J51" i="13"/>
  <c r="H51" i="13"/>
  <c r="F51" i="13"/>
  <c r="D51" i="13"/>
  <c r="I50" i="13"/>
  <c r="J50" i="13" s="1"/>
  <c r="G50" i="13"/>
  <c r="H50" i="13" s="1"/>
  <c r="E50" i="13"/>
  <c r="F50" i="13" s="1"/>
  <c r="C50" i="13"/>
  <c r="D50" i="13" s="1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L42" i="13"/>
  <c r="I42" i="13"/>
  <c r="J42" i="13" s="1"/>
  <c r="G42" i="13"/>
  <c r="H42" i="13" s="1"/>
  <c r="E42" i="13"/>
  <c r="F42" i="13" s="1"/>
  <c r="C42" i="13"/>
  <c r="D42" i="13" s="1"/>
  <c r="J41" i="13"/>
  <c r="H41" i="13"/>
  <c r="F41" i="13"/>
  <c r="D41" i="13"/>
  <c r="O40" i="13"/>
  <c r="N40" i="13"/>
  <c r="M40" i="13"/>
  <c r="L40" i="13"/>
  <c r="I40" i="13"/>
  <c r="J40" i="13" s="1"/>
  <c r="G40" i="13"/>
  <c r="H40" i="13" s="1"/>
  <c r="E40" i="13"/>
  <c r="F40" i="13" s="1"/>
  <c r="C40" i="13"/>
  <c r="D40" i="13" s="1"/>
  <c r="J39" i="13"/>
  <c r="H39" i="13"/>
  <c r="F39" i="13"/>
  <c r="D39" i="13"/>
  <c r="O38" i="13"/>
  <c r="N38" i="13"/>
  <c r="M38" i="13"/>
  <c r="L38" i="13"/>
  <c r="I38" i="13"/>
  <c r="J38" i="13" s="1"/>
  <c r="G38" i="13"/>
  <c r="H38" i="13" s="1"/>
  <c r="E38" i="13"/>
  <c r="F38" i="13" s="1"/>
  <c r="C38" i="13"/>
  <c r="D38" i="13" s="1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O59" i="13" s="1"/>
  <c r="N18" i="13"/>
  <c r="N59" i="13" s="1"/>
  <c r="M18" i="13"/>
  <c r="M59" i="13" s="1"/>
  <c r="L18" i="13"/>
  <c r="L59" i="13" s="1"/>
  <c r="I18" i="13"/>
  <c r="J18" i="13" s="1"/>
  <c r="G18" i="13"/>
  <c r="H18" i="13" s="1"/>
  <c r="E18" i="13"/>
  <c r="F18" i="13" s="1"/>
  <c r="C18" i="13"/>
  <c r="D18" i="13" s="1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L4" i="13"/>
  <c r="G4" i="13"/>
  <c r="E4" i="13"/>
  <c r="C4" i="13"/>
  <c r="A2" i="13"/>
  <c r="O58" i="11"/>
  <c r="N58" i="11"/>
  <c r="M58" i="11"/>
  <c r="L58" i="11"/>
  <c r="I57" i="11"/>
  <c r="J57" i="11" s="1"/>
  <c r="G57" i="11"/>
  <c r="H57" i="11" s="1"/>
  <c r="E57" i="11"/>
  <c r="F57" i="11" s="1"/>
  <c r="C57" i="11"/>
  <c r="D57" i="11" s="1"/>
  <c r="J56" i="11"/>
  <c r="H56" i="11"/>
  <c r="F56" i="11"/>
  <c r="D56" i="11"/>
  <c r="J55" i="11"/>
  <c r="H55" i="11"/>
  <c r="F55" i="11"/>
  <c r="D55" i="11"/>
  <c r="J54" i="11"/>
  <c r="H54" i="11"/>
  <c r="F54" i="11"/>
  <c r="D54" i="11"/>
  <c r="J53" i="11"/>
  <c r="H53" i="11"/>
  <c r="F53" i="11"/>
  <c r="D53" i="11"/>
  <c r="J52" i="11"/>
  <c r="H52" i="11"/>
  <c r="F52" i="11"/>
  <c r="D52" i="11"/>
  <c r="J51" i="11"/>
  <c r="H51" i="11"/>
  <c r="F51" i="11"/>
  <c r="D51" i="11"/>
  <c r="I50" i="11"/>
  <c r="J50" i="11" s="1"/>
  <c r="G50" i="11"/>
  <c r="H50" i="11" s="1"/>
  <c r="E50" i="11"/>
  <c r="F50" i="11" s="1"/>
  <c r="C50" i="11"/>
  <c r="D50" i="11" s="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N42" i="11"/>
  <c r="M42" i="11"/>
  <c r="L42" i="11"/>
  <c r="I42" i="11"/>
  <c r="J42" i="11" s="1"/>
  <c r="G42" i="11"/>
  <c r="H42" i="11" s="1"/>
  <c r="E42" i="11"/>
  <c r="F42" i="11" s="1"/>
  <c r="C42" i="11"/>
  <c r="D42" i="11" s="1"/>
  <c r="J41" i="11"/>
  <c r="H41" i="11"/>
  <c r="F41" i="11"/>
  <c r="D41" i="11"/>
  <c r="O40" i="11"/>
  <c r="N40" i="11"/>
  <c r="M40" i="11"/>
  <c r="L40" i="11"/>
  <c r="I40" i="11"/>
  <c r="J40" i="11" s="1"/>
  <c r="G40" i="11"/>
  <c r="H40" i="11" s="1"/>
  <c r="E40" i="11"/>
  <c r="F40" i="11" s="1"/>
  <c r="C40" i="11"/>
  <c r="D40" i="11" s="1"/>
  <c r="J39" i="11"/>
  <c r="H39" i="11"/>
  <c r="F39" i="11"/>
  <c r="D39" i="11"/>
  <c r="O38" i="11"/>
  <c r="N38" i="11"/>
  <c r="M38" i="11"/>
  <c r="L38" i="11"/>
  <c r="I38" i="11"/>
  <c r="J38" i="11" s="1"/>
  <c r="G38" i="11"/>
  <c r="H38" i="11" s="1"/>
  <c r="E38" i="11"/>
  <c r="F38" i="11" s="1"/>
  <c r="C38" i="11"/>
  <c r="D38" i="11" s="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D20" i="11"/>
  <c r="J19" i="11"/>
  <c r="H19" i="11"/>
  <c r="F19" i="11"/>
  <c r="D19" i="11"/>
  <c r="O18" i="11"/>
  <c r="O59" i="11" s="1"/>
  <c r="N18" i="11"/>
  <c r="N59" i="11" s="1"/>
  <c r="M18" i="11"/>
  <c r="M59" i="11" s="1"/>
  <c r="L18" i="11"/>
  <c r="L59" i="11" s="1"/>
  <c r="I18" i="11"/>
  <c r="J18" i="11" s="1"/>
  <c r="G18" i="11"/>
  <c r="H18" i="11" s="1"/>
  <c r="E18" i="11"/>
  <c r="F18" i="11" s="1"/>
  <c r="C18" i="11"/>
  <c r="D1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N4" i="11"/>
  <c r="L4" i="11"/>
  <c r="G4" i="11"/>
  <c r="E4" i="11"/>
  <c r="M4" i="11" s="1"/>
  <c r="C4" i="11"/>
  <c r="A2" i="11"/>
  <c r="G58" i="8"/>
  <c r="I57" i="8"/>
  <c r="J57" i="8" s="1"/>
  <c r="G57" i="8"/>
  <c r="H57" i="8" s="1"/>
  <c r="E57" i="8"/>
  <c r="F57" i="8" s="1"/>
  <c r="C57" i="8"/>
  <c r="J56" i="8"/>
  <c r="H56" i="8"/>
  <c r="F56" i="8"/>
  <c r="D56" i="8"/>
  <c r="J55" i="8"/>
  <c r="H55" i="8"/>
  <c r="F55" i="8"/>
  <c r="D55" i="8"/>
  <c r="J54" i="8"/>
  <c r="H54" i="8"/>
  <c r="F54" i="8"/>
  <c r="D54" i="8"/>
  <c r="J53" i="8"/>
  <c r="H53" i="8"/>
  <c r="F53" i="8"/>
  <c r="D53" i="8"/>
  <c r="J52" i="8"/>
  <c r="H52" i="8"/>
  <c r="F52" i="8"/>
  <c r="D52" i="8"/>
  <c r="J51" i="8"/>
  <c r="H51" i="8"/>
  <c r="F51" i="8"/>
  <c r="D51" i="8"/>
  <c r="I50" i="8"/>
  <c r="J50" i="8" s="1"/>
  <c r="G50" i="8"/>
  <c r="H50" i="8" s="1"/>
  <c r="E50" i="8"/>
  <c r="F50" i="8" s="1"/>
  <c r="C50" i="8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I42" i="8"/>
  <c r="J42" i="8" s="1"/>
  <c r="G42" i="8"/>
  <c r="H42" i="8" s="1"/>
  <c r="E42" i="8"/>
  <c r="F42" i="8" s="1"/>
  <c r="C42" i="8"/>
  <c r="J41" i="8"/>
  <c r="H41" i="8"/>
  <c r="F41" i="8"/>
  <c r="D41" i="8"/>
  <c r="I40" i="8"/>
  <c r="J40" i="8" s="1"/>
  <c r="G40" i="8"/>
  <c r="H40" i="8" s="1"/>
  <c r="E40" i="8"/>
  <c r="F40" i="8" s="1"/>
  <c r="C40" i="8"/>
  <c r="J39" i="8"/>
  <c r="H39" i="8"/>
  <c r="F39" i="8"/>
  <c r="D39" i="8"/>
  <c r="I38" i="8"/>
  <c r="J38" i="8" s="1"/>
  <c r="G38" i="8"/>
  <c r="H38" i="8" s="1"/>
  <c r="E38" i="8"/>
  <c r="F38" i="8" s="1"/>
  <c r="C38" i="8"/>
  <c r="J37" i="8"/>
  <c r="H37" i="8"/>
  <c r="F37" i="8"/>
  <c r="D37" i="8"/>
  <c r="J36" i="8"/>
  <c r="H36" i="8"/>
  <c r="F36" i="8"/>
  <c r="D36" i="8"/>
  <c r="J35" i="8"/>
  <c r="H35" i="8"/>
  <c r="F35" i="8"/>
  <c r="D35" i="8"/>
  <c r="J34" i="8"/>
  <c r="H34" i="8"/>
  <c r="F34" i="8"/>
  <c r="D34" i="8"/>
  <c r="J33" i="8"/>
  <c r="H33" i="8"/>
  <c r="F33" i="8"/>
  <c r="D33" i="8"/>
  <c r="J32" i="8"/>
  <c r="H32" i="8"/>
  <c r="F32" i="8"/>
  <c r="D32" i="8"/>
  <c r="J31" i="8"/>
  <c r="H31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I18" i="8"/>
  <c r="J18" i="8" s="1"/>
  <c r="G18" i="8"/>
  <c r="H18" i="8" s="1"/>
  <c r="E18" i="8"/>
  <c r="F18" i="8" s="1"/>
  <c r="C18" i="8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I57" i="4"/>
  <c r="J57" i="4" s="1"/>
  <c r="G57" i="4"/>
  <c r="H57" i="4" s="1"/>
  <c r="E57" i="4"/>
  <c r="F57" i="4" s="1"/>
  <c r="C57" i="4"/>
  <c r="J56" i="4"/>
  <c r="H56" i="4"/>
  <c r="F56" i="4"/>
  <c r="D56" i="4"/>
  <c r="J55" i="4"/>
  <c r="H55" i="4"/>
  <c r="F55" i="4"/>
  <c r="D55" i="4"/>
  <c r="J54" i="4"/>
  <c r="H54" i="4"/>
  <c r="F54" i="4"/>
  <c r="D54" i="4"/>
  <c r="J53" i="4"/>
  <c r="H53" i="4"/>
  <c r="F53" i="4"/>
  <c r="D53" i="4"/>
  <c r="J52" i="4"/>
  <c r="H52" i="4"/>
  <c r="F52" i="4"/>
  <c r="D52" i="4"/>
  <c r="J51" i="4"/>
  <c r="H51" i="4"/>
  <c r="F51" i="4"/>
  <c r="D51" i="4"/>
  <c r="I50" i="4"/>
  <c r="J50" i="4" s="1"/>
  <c r="G50" i="4"/>
  <c r="H50" i="4" s="1"/>
  <c r="E50" i="4"/>
  <c r="F50" i="4" s="1"/>
  <c r="C50" i="4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I42" i="4"/>
  <c r="J42" i="4" s="1"/>
  <c r="G42" i="4"/>
  <c r="H42" i="4" s="1"/>
  <c r="E42" i="4"/>
  <c r="F42" i="4" s="1"/>
  <c r="C42" i="4"/>
  <c r="J41" i="4"/>
  <c r="H41" i="4"/>
  <c r="F41" i="4"/>
  <c r="D41" i="4"/>
  <c r="I40" i="4"/>
  <c r="J40" i="4" s="1"/>
  <c r="G40" i="4"/>
  <c r="H40" i="4" s="1"/>
  <c r="E40" i="4"/>
  <c r="F40" i="4" s="1"/>
  <c r="C40" i="4"/>
  <c r="J39" i="4"/>
  <c r="H39" i="4"/>
  <c r="F39" i="4"/>
  <c r="D39" i="4"/>
  <c r="I38" i="4"/>
  <c r="J38" i="4" s="1"/>
  <c r="G38" i="4"/>
  <c r="H38" i="4" s="1"/>
  <c r="E38" i="4"/>
  <c r="F38" i="4" s="1"/>
  <c r="C38" i="4"/>
  <c r="J37" i="4"/>
  <c r="H37" i="4"/>
  <c r="F37" i="4"/>
  <c r="D37" i="4"/>
  <c r="J36" i="4"/>
  <c r="H36" i="4"/>
  <c r="F36" i="4"/>
  <c r="D36" i="4"/>
  <c r="J35" i="4"/>
  <c r="H35" i="4"/>
  <c r="F35" i="4"/>
  <c r="D35" i="4"/>
  <c r="J34" i="4"/>
  <c r="H34" i="4"/>
  <c r="F34" i="4"/>
  <c r="D34" i="4"/>
  <c r="J33" i="4"/>
  <c r="H33" i="4"/>
  <c r="F33" i="4"/>
  <c r="D33" i="4"/>
  <c r="J32" i="4"/>
  <c r="H32" i="4"/>
  <c r="F32" i="4"/>
  <c r="D32" i="4"/>
  <c r="J31" i="4"/>
  <c r="H31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I18" i="4"/>
  <c r="G18" i="4"/>
  <c r="H18" i="4" s="1"/>
  <c r="E18" i="4"/>
  <c r="C18" i="4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I57" i="6"/>
  <c r="J57" i="6" s="1"/>
  <c r="G57" i="6"/>
  <c r="H57" i="6" s="1"/>
  <c r="E57" i="6"/>
  <c r="F57" i="6" s="1"/>
  <c r="C57" i="6"/>
  <c r="J56" i="6"/>
  <c r="H56" i="6"/>
  <c r="F56" i="6"/>
  <c r="D56" i="6"/>
  <c r="J55" i="6"/>
  <c r="H55" i="6"/>
  <c r="F55" i="6"/>
  <c r="D55" i="6"/>
  <c r="J54" i="6"/>
  <c r="H54" i="6"/>
  <c r="F54" i="6"/>
  <c r="D54" i="6"/>
  <c r="J53" i="6"/>
  <c r="H53" i="6"/>
  <c r="F53" i="6"/>
  <c r="D53" i="6"/>
  <c r="J52" i="6"/>
  <c r="H52" i="6"/>
  <c r="F52" i="6"/>
  <c r="D52" i="6"/>
  <c r="J51" i="6"/>
  <c r="H51" i="6"/>
  <c r="F51" i="6"/>
  <c r="D51" i="6"/>
  <c r="I50" i="6"/>
  <c r="J50" i="6" s="1"/>
  <c r="G50" i="6"/>
  <c r="H50" i="6" s="1"/>
  <c r="E50" i="6"/>
  <c r="F50" i="6" s="1"/>
  <c r="C50" i="6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I42" i="6"/>
  <c r="J42" i="6" s="1"/>
  <c r="G42" i="6"/>
  <c r="H42" i="6" s="1"/>
  <c r="E42" i="6"/>
  <c r="F42" i="6" s="1"/>
  <c r="C42" i="6"/>
  <c r="J41" i="6"/>
  <c r="H41" i="6"/>
  <c r="F41" i="6"/>
  <c r="D41" i="6"/>
  <c r="I40" i="6"/>
  <c r="J40" i="6" s="1"/>
  <c r="G40" i="6"/>
  <c r="H40" i="6" s="1"/>
  <c r="E40" i="6"/>
  <c r="F40" i="6" s="1"/>
  <c r="C40" i="6"/>
  <c r="J39" i="6"/>
  <c r="H39" i="6"/>
  <c r="F39" i="6"/>
  <c r="D39" i="6"/>
  <c r="I38" i="6"/>
  <c r="J38" i="6" s="1"/>
  <c r="G38" i="6"/>
  <c r="H38" i="6" s="1"/>
  <c r="E38" i="6"/>
  <c r="F38" i="6" s="1"/>
  <c r="C38" i="6"/>
  <c r="D38" i="6" s="1"/>
  <c r="J37" i="6"/>
  <c r="H37" i="6"/>
  <c r="F37" i="6"/>
  <c r="D37" i="6"/>
  <c r="J36" i="6"/>
  <c r="H36" i="6"/>
  <c r="F36" i="6"/>
  <c r="D36" i="6"/>
  <c r="J35" i="6"/>
  <c r="H35" i="6"/>
  <c r="F35" i="6"/>
  <c r="D35" i="6"/>
  <c r="J34" i="6"/>
  <c r="H34" i="6"/>
  <c r="F34" i="6"/>
  <c r="D34" i="6"/>
  <c r="J33" i="6"/>
  <c r="H33" i="6"/>
  <c r="F33" i="6"/>
  <c r="D33" i="6"/>
  <c r="J32" i="6"/>
  <c r="H32" i="6"/>
  <c r="F32" i="6"/>
  <c r="D32" i="6"/>
  <c r="J31" i="6"/>
  <c r="H31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J18" i="6"/>
  <c r="I18" i="6"/>
  <c r="G18" i="6"/>
  <c r="G58" i="6" s="1"/>
  <c r="F18" i="6"/>
  <c r="E18" i="6"/>
  <c r="E58" i="6" s="1"/>
  <c r="C18" i="6"/>
  <c r="C58" i="6" s="1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J57" i="10"/>
  <c r="I57" i="10"/>
  <c r="G57" i="10"/>
  <c r="H57" i="10" s="1"/>
  <c r="F57" i="10"/>
  <c r="E57" i="10"/>
  <c r="C57" i="10"/>
  <c r="D57" i="10" s="1"/>
  <c r="J56" i="10"/>
  <c r="H56" i="10"/>
  <c r="F56" i="10"/>
  <c r="D56" i="10"/>
  <c r="J55" i="10"/>
  <c r="H55" i="10"/>
  <c r="F55" i="10"/>
  <c r="D55" i="10"/>
  <c r="J54" i="10"/>
  <c r="H54" i="10"/>
  <c r="F54" i="10"/>
  <c r="D54" i="10"/>
  <c r="J53" i="10"/>
  <c r="H53" i="10"/>
  <c r="F53" i="10"/>
  <c r="D53" i="10"/>
  <c r="J52" i="10"/>
  <c r="H52" i="10"/>
  <c r="F52" i="10"/>
  <c r="D52" i="10"/>
  <c r="J51" i="10"/>
  <c r="H51" i="10"/>
  <c r="F51" i="10"/>
  <c r="D51" i="10"/>
  <c r="J50" i="10"/>
  <c r="I50" i="10"/>
  <c r="G50" i="10"/>
  <c r="H50" i="10" s="1"/>
  <c r="F50" i="10"/>
  <c r="E50" i="10"/>
  <c r="C50" i="10"/>
  <c r="D50" i="10" s="1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J42" i="10"/>
  <c r="I42" i="10"/>
  <c r="G42" i="10"/>
  <c r="H42" i="10" s="1"/>
  <c r="F42" i="10"/>
  <c r="E42" i="10"/>
  <c r="C42" i="10"/>
  <c r="D42" i="10" s="1"/>
  <c r="J41" i="10"/>
  <c r="H41" i="10"/>
  <c r="F41" i="10"/>
  <c r="D41" i="10"/>
  <c r="J40" i="10"/>
  <c r="I40" i="10"/>
  <c r="G40" i="10"/>
  <c r="H40" i="10" s="1"/>
  <c r="F40" i="10"/>
  <c r="E40" i="10"/>
  <c r="C40" i="10"/>
  <c r="D40" i="10" s="1"/>
  <c r="J39" i="10"/>
  <c r="H39" i="10"/>
  <c r="F39" i="10"/>
  <c r="D39" i="10"/>
  <c r="J38" i="10"/>
  <c r="I38" i="10"/>
  <c r="G38" i="10"/>
  <c r="H38" i="10" s="1"/>
  <c r="F38" i="10"/>
  <c r="E38" i="10"/>
  <c r="C38" i="10"/>
  <c r="D38" i="10" s="1"/>
  <c r="J37" i="10"/>
  <c r="H37" i="10"/>
  <c r="F37" i="10"/>
  <c r="D37" i="10"/>
  <c r="J36" i="10"/>
  <c r="H36" i="10"/>
  <c r="F36" i="10"/>
  <c r="D36" i="10"/>
  <c r="J35" i="10"/>
  <c r="H35" i="10"/>
  <c r="F35" i="10"/>
  <c r="D35" i="10"/>
  <c r="J34" i="10"/>
  <c r="H34" i="10"/>
  <c r="F34" i="10"/>
  <c r="D34" i="10"/>
  <c r="J33" i="10"/>
  <c r="H33" i="10"/>
  <c r="F33" i="10"/>
  <c r="D33" i="10"/>
  <c r="J32" i="10"/>
  <c r="H32" i="10"/>
  <c r="F32" i="10"/>
  <c r="D32" i="10"/>
  <c r="J31" i="10"/>
  <c r="H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J18" i="10"/>
  <c r="I18" i="10"/>
  <c r="I58" i="10" s="1"/>
  <c r="G18" i="10"/>
  <c r="G58" i="10" s="1"/>
  <c r="F18" i="10"/>
  <c r="E18" i="10"/>
  <c r="E58" i="10" s="1"/>
  <c r="C18" i="10"/>
  <c r="D1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J57" i="9"/>
  <c r="I57" i="9"/>
  <c r="G57" i="9"/>
  <c r="H57" i="9" s="1"/>
  <c r="F57" i="9"/>
  <c r="E57" i="9"/>
  <c r="C57" i="9"/>
  <c r="D57" i="9" s="1"/>
  <c r="J56" i="9"/>
  <c r="H56" i="9"/>
  <c r="F56" i="9"/>
  <c r="D56" i="9"/>
  <c r="J55" i="9"/>
  <c r="H55" i="9"/>
  <c r="F55" i="9"/>
  <c r="D55" i="9"/>
  <c r="J54" i="9"/>
  <c r="H54" i="9"/>
  <c r="F54" i="9"/>
  <c r="D54" i="9"/>
  <c r="J53" i="9"/>
  <c r="H53" i="9"/>
  <c r="F53" i="9"/>
  <c r="D53" i="9"/>
  <c r="J52" i="9"/>
  <c r="H52" i="9"/>
  <c r="F52" i="9"/>
  <c r="D52" i="9"/>
  <c r="J51" i="9"/>
  <c r="H51" i="9"/>
  <c r="F51" i="9"/>
  <c r="D51" i="9"/>
  <c r="J50" i="9"/>
  <c r="I50" i="9"/>
  <c r="G50" i="9"/>
  <c r="H50" i="9" s="1"/>
  <c r="F50" i="9"/>
  <c r="E50" i="9"/>
  <c r="C50" i="9"/>
  <c r="D50" i="9" s="1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J42" i="9"/>
  <c r="I42" i="9"/>
  <c r="G42" i="9"/>
  <c r="H42" i="9" s="1"/>
  <c r="F42" i="9"/>
  <c r="E42" i="9"/>
  <c r="C42" i="9"/>
  <c r="D42" i="9" s="1"/>
  <c r="J41" i="9"/>
  <c r="H41" i="9"/>
  <c r="F41" i="9"/>
  <c r="D41" i="9"/>
  <c r="J40" i="9"/>
  <c r="I40" i="9"/>
  <c r="G40" i="9"/>
  <c r="H40" i="9" s="1"/>
  <c r="F40" i="9"/>
  <c r="E40" i="9"/>
  <c r="C40" i="9"/>
  <c r="D40" i="9" s="1"/>
  <c r="J39" i="9"/>
  <c r="H39" i="9"/>
  <c r="F39" i="9"/>
  <c r="D39" i="9"/>
  <c r="J38" i="9"/>
  <c r="I38" i="9"/>
  <c r="G38" i="9"/>
  <c r="H38" i="9" s="1"/>
  <c r="F38" i="9"/>
  <c r="E38" i="9"/>
  <c r="C38" i="9"/>
  <c r="D38" i="9" s="1"/>
  <c r="J37" i="9"/>
  <c r="H37" i="9"/>
  <c r="F37" i="9"/>
  <c r="D37" i="9"/>
  <c r="J36" i="9"/>
  <c r="H36" i="9"/>
  <c r="F36" i="9"/>
  <c r="D36" i="9"/>
  <c r="J35" i="9"/>
  <c r="H35" i="9"/>
  <c r="F35" i="9"/>
  <c r="D35" i="9"/>
  <c r="J34" i="9"/>
  <c r="H34" i="9"/>
  <c r="F34" i="9"/>
  <c r="D34" i="9"/>
  <c r="J33" i="9"/>
  <c r="H33" i="9"/>
  <c r="F33" i="9"/>
  <c r="D33" i="9"/>
  <c r="J32" i="9"/>
  <c r="H32" i="9"/>
  <c r="F32" i="9"/>
  <c r="D32" i="9"/>
  <c r="J31" i="9"/>
  <c r="H31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J18" i="9"/>
  <c r="I18" i="9"/>
  <c r="I58" i="9" s="1"/>
  <c r="G18" i="9"/>
  <c r="H18" i="9" s="1"/>
  <c r="F18" i="9"/>
  <c r="E18" i="9"/>
  <c r="E58" i="9" s="1"/>
  <c r="C18" i="9"/>
  <c r="D18" i="9" s="1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J58" i="10" l="1"/>
  <c r="F58" i="6"/>
  <c r="G58" i="9"/>
  <c r="D18" i="6"/>
  <c r="H18" i="6"/>
  <c r="D40" i="6"/>
  <c r="D42" i="6"/>
  <c r="D50" i="6"/>
  <c r="D57" i="6"/>
  <c r="D18" i="4"/>
  <c r="D38" i="4"/>
  <c r="D40" i="4"/>
  <c r="D42" i="4"/>
  <c r="D50" i="4"/>
  <c r="D57" i="4"/>
  <c r="C58" i="4"/>
  <c r="G58" i="11"/>
  <c r="H58" i="11" s="1"/>
  <c r="C58" i="15"/>
  <c r="D58" i="15" s="1"/>
  <c r="C58" i="9"/>
  <c r="C58" i="10"/>
  <c r="J18" i="4"/>
  <c r="I58" i="4"/>
  <c r="J58" i="4" s="1"/>
  <c r="C58" i="11"/>
  <c r="D58" i="11" s="1"/>
  <c r="H18" i="10"/>
  <c r="F18" i="4"/>
  <c r="E58" i="4"/>
  <c r="G58" i="4"/>
  <c r="D38" i="15"/>
  <c r="G58" i="15"/>
  <c r="H58" i="15" s="1"/>
  <c r="I58" i="6"/>
  <c r="D18" i="8"/>
  <c r="D38" i="8"/>
  <c r="D40" i="8"/>
  <c r="D42" i="8"/>
  <c r="D50" i="8"/>
  <c r="D57" i="8"/>
  <c r="C58" i="8"/>
  <c r="D58" i="8" s="1"/>
  <c r="C58" i="13"/>
  <c r="D58" i="13" s="1"/>
  <c r="D40" i="15"/>
  <c r="E58" i="8"/>
  <c r="F58" i="8" s="1"/>
  <c r="I58" i="8"/>
  <c r="J58" i="8" s="1"/>
  <c r="E58" i="11"/>
  <c r="F58" i="11" s="1"/>
  <c r="I58" i="11"/>
  <c r="J58" i="11" s="1"/>
  <c r="E58" i="13"/>
  <c r="F58" i="13" s="1"/>
  <c r="I58" i="13"/>
  <c r="J58" i="13" s="1"/>
  <c r="E58" i="15"/>
  <c r="F58" i="15" s="1"/>
  <c r="I58" i="15"/>
  <c r="J58" i="15" s="1"/>
  <c r="F58" i="10" l="1"/>
  <c r="J58" i="9"/>
  <c r="H58" i="4"/>
  <c r="D58" i="10"/>
  <c r="D58" i="4"/>
  <c r="F58" i="9"/>
  <c r="H58" i="10"/>
  <c r="J58" i="6"/>
  <c r="F58" i="4"/>
  <c r="H58" i="8"/>
  <c r="D58" i="9"/>
  <c r="H58" i="9"/>
  <c r="D58" i="6"/>
  <c r="H58" i="6"/>
</calcChain>
</file>

<file path=xl/sharedStrings.xml><?xml version="1.0" encoding="utf-8"?>
<sst xmlns="http://schemas.openxmlformats.org/spreadsheetml/2006/main" count="547" uniqueCount="89">
  <si>
    <t>Table No.11 (A)</t>
  </si>
  <si>
    <t>BANK SCHEME WISE NPA</t>
  </si>
  <si>
    <t xml:space="preserve"> DATA FOR THE YEAR ENDED JUNE 2024</t>
  </si>
  <si>
    <t>SNo.</t>
  </si>
  <si>
    <t>NAME OF THE BANK</t>
  </si>
  <si>
    <t xml:space="preserve">  Agriculture (Priority Sector)</t>
  </si>
  <si>
    <t>As on 31.3.2022</t>
  </si>
  <si>
    <t>As on 31.3.2023</t>
  </si>
  <si>
    <t>As on 31.3.2024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</si>
  <si>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</si>
  <si>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</si>
  <si>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</si>
  <si>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</si>
  <si>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</si>
  <si>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</si>
  <si>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</si>
  <si>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</si>
  <si>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</si>
  <si>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</si>
  <si>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</si>
  <si>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</si>
  <si>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</si>
  <si>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</si>
  <si>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</si>
  <si>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</si>
  <si>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</si>
  <si>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</si>
  <si>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</si>
  <si>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</si>
  <si>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</si>
  <si>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</si>
  <si>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</si>
  <si>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</si>
  <si>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</si>
  <si>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</si>
  <si>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</si>
  <si>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</si>
  <si>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</si>
  <si>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</si>
  <si>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</si>
  <si>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</si>
  <si>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</si>
  <si>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</si>
  <si>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</si>
  <si>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</si>
  <si>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</si>
  <si>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</si>
  <si>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</si>
  <si>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</si>
  <si>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</si>
  <si>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</si>
  <si>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</si>
  <si>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</si>
  <si>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</si>
  <si>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</si>
  <si>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</si>
  <si>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</si>
  <si>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</si>
  <si>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</si>
  <si>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</si>
  <si>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</si>
  <si>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</si>
  <si>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</si>
  <si>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</si>
  <si>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</si>
  <si>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</si>
  <si>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</si>
  <si>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</si>
  <si>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</si>
  <si>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 xml:space="preserve"> DATA FOR THE YEAR ENDED JUNE 2024 JUNE 2024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</si>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</sst>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2" fontId="6" fillId="0" borderId="0" xfId="1" applyNumberFormat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2" fontId="5" fillId="0" borderId="0" xfId="1" applyNumberFormat="1" applyFont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100" workbookViewId="0">
      <selection activeCell="B17" sqref="B17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6" style="5" customWidth="1"/>
    <col min="11" max="11" width="5.710937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19.5" customHeight="1" x14ac:dyDescent="0.25">
      <c r="A1" s="15" t="s">
        <v>0</v>
      </c>
      <c r="C1" s="37" t="s">
        <v>1</v>
      </c>
      <c r="D1" s="38"/>
      <c r="E1" s="38"/>
      <c r="F1" s="38"/>
      <c r="G1" s="38"/>
      <c r="H1" s="38"/>
      <c r="I1" s="38"/>
      <c r="J1" s="38"/>
    </row>
    <row r="2" spans="1:12" s="15" customFormat="1" ht="16.350000000000001" customHeight="1" x14ac:dyDescent="0.25">
      <c r="A2" s="39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16"/>
    </row>
    <row r="3" spans="1:12" s="9" customFormat="1" ht="14.25" customHeight="1" x14ac:dyDescent="0.25">
      <c r="A3" s="40" t="s">
        <v>3</v>
      </c>
      <c r="B3" s="40" t="s">
        <v>4</v>
      </c>
      <c r="C3" s="41" t="s">
        <v>5</v>
      </c>
      <c r="D3" s="41"/>
      <c r="E3" s="41"/>
      <c r="F3" s="41"/>
      <c r="G3" s="41"/>
      <c r="H3" s="41"/>
      <c r="I3" s="41"/>
      <c r="J3" s="41"/>
      <c r="K3" s="36"/>
      <c r="L3" s="22"/>
    </row>
    <row r="4" spans="1:12" s="10" customFormat="1" ht="24.75" customHeight="1" x14ac:dyDescent="0.25">
      <c r="A4" s="40"/>
      <c r="B4" s="40"/>
      <c r="C4" s="42" t="s">
        <v>6</v>
      </c>
      <c r="D4" s="42"/>
      <c r="E4" s="42" t="s">
        <v>7</v>
      </c>
      <c r="F4" s="42"/>
      <c r="G4" s="42" t="s">
        <v>8</v>
      </c>
      <c r="H4" s="42"/>
      <c r="I4" s="42" t="s">
        <v>9</v>
      </c>
      <c r="J4" s="42"/>
      <c r="K4" s="36"/>
      <c r="L4" s="9"/>
    </row>
    <row r="5" spans="1:12" s="12" customFormat="1" ht="49.5" customHeight="1" x14ac:dyDescent="0.2">
      <c r="A5" s="25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6" t="s">
        <v>11</v>
      </c>
      <c r="K5" s="36"/>
      <c r="L5" s="11"/>
    </row>
    <row r="6" spans="1:12" x14ac:dyDescent="0.2">
      <c r="A6" s="30">
        <v>1</v>
      </c>
      <c r="B6" s="31" t="s">
        <v>12</v>
      </c>
      <c r="C6" s="30">
        <v>98.32</v>
      </c>
      <c r="D6" s="33">
        <f>(C6/T11N!C6)*100</f>
        <v>31.740702479338839</v>
      </c>
      <c r="E6" s="30">
        <v>0</v>
      </c>
      <c r="F6" s="33" t="e">
        <f>(E6/T11N!E6)*100</f>
        <v>#DIV/0!</v>
      </c>
      <c r="G6" s="30">
        <v>137.06</v>
      </c>
      <c r="H6" s="33">
        <f>(G6/T11N!G6)*100</f>
        <v>30.091332220953721</v>
      </c>
      <c r="I6" s="30">
        <v>140.63</v>
      </c>
      <c r="J6" s="33">
        <f>(I6/T11N!I6)*100</f>
        <v>29.094256868586559</v>
      </c>
      <c r="K6" s="1"/>
      <c r="L6" s="1"/>
    </row>
    <row r="7" spans="1:12" x14ac:dyDescent="0.2">
      <c r="A7" s="30">
        <v>2</v>
      </c>
      <c r="B7" s="31" t="s">
        <v>13</v>
      </c>
      <c r="C7" s="30">
        <v>84.51</v>
      </c>
      <c r="D7" s="33">
        <f>(C7/T11N!C7)*100</f>
        <v>26.650898770104071</v>
      </c>
      <c r="E7" s="30">
        <v>0</v>
      </c>
      <c r="F7" s="33" t="e">
        <f>(E7/T11N!E7)*100</f>
        <v>#DIV/0!</v>
      </c>
      <c r="G7" s="30">
        <v>92.23</v>
      </c>
      <c r="H7" s="33">
        <f>(G7/T11N!G7)*100</f>
        <v>29.897241401666179</v>
      </c>
      <c r="I7" s="30">
        <v>97.47</v>
      </c>
      <c r="J7" s="33">
        <f>(I7/T11N!I7)*100</f>
        <v>30.088905352843121</v>
      </c>
      <c r="K7" s="1"/>
      <c r="L7" s="1"/>
    </row>
    <row r="8" spans="1:12" x14ac:dyDescent="0.2">
      <c r="A8" s="30">
        <v>3</v>
      </c>
      <c r="B8" s="31" t="s">
        <v>14</v>
      </c>
      <c r="C8" s="30">
        <v>1.95</v>
      </c>
      <c r="D8" s="33">
        <f>(C8/T11N!C8)*100</f>
        <v>16.469594594594593</v>
      </c>
      <c r="E8" s="30">
        <v>0</v>
      </c>
      <c r="F8" s="33" t="e">
        <f>(E8/T11N!E8)*100</f>
        <v>#DIV/0!</v>
      </c>
      <c r="G8" s="30">
        <v>6.1</v>
      </c>
      <c r="H8" s="33">
        <f>(G8/T11N!G8)*100</f>
        <v>26.521739130434778</v>
      </c>
      <c r="I8" s="30">
        <v>5.95</v>
      </c>
      <c r="J8" s="33">
        <f>(I8/T11N!I8)*100</f>
        <v>23.106796116504853</v>
      </c>
      <c r="K8" s="1"/>
      <c r="L8" s="1"/>
    </row>
    <row r="9" spans="1:12" x14ac:dyDescent="0.2">
      <c r="A9" s="30">
        <v>4</v>
      </c>
      <c r="B9" s="31" t="s">
        <v>15</v>
      </c>
      <c r="C9" s="30">
        <v>19.420000000000002</v>
      </c>
      <c r="D9" s="33">
        <f>(C9/T11N!C9)*100</f>
        <v>11.073098414870568</v>
      </c>
      <c r="E9" s="30">
        <v>0</v>
      </c>
      <c r="F9" s="33" t="e">
        <f>(E9/T11N!E9)*100</f>
        <v>#DIV/0!</v>
      </c>
      <c r="G9" s="30">
        <v>18.239999999999998</v>
      </c>
      <c r="H9" s="33">
        <f>(G9/T11N!G9)*100</f>
        <v>10.824925816023738</v>
      </c>
      <c r="I9" s="30">
        <v>13.55</v>
      </c>
      <c r="J9" s="33">
        <f>(I9/T11N!I9)*100</f>
        <v>8.4735163529485344</v>
      </c>
      <c r="K9" s="1"/>
      <c r="L9" s="1"/>
    </row>
    <row r="10" spans="1:12" x14ac:dyDescent="0.2">
      <c r="A10" s="30">
        <v>5</v>
      </c>
      <c r="B10" s="31" t="s">
        <v>16</v>
      </c>
      <c r="C10" s="30">
        <v>63.33</v>
      </c>
      <c r="D10" s="33">
        <f>(C10/T11N!C10)*100</f>
        <v>16.123529711288761</v>
      </c>
      <c r="E10" s="30">
        <v>0</v>
      </c>
      <c r="F10" s="33" t="e">
        <f>(E10/T11N!E10)*100</f>
        <v>#DIV/0!</v>
      </c>
      <c r="G10" s="30">
        <v>107.15</v>
      </c>
      <c r="H10" s="33">
        <f>(G10/T11N!G10)*100</f>
        <v>22.28206621194477</v>
      </c>
      <c r="I10" s="30">
        <v>107.4</v>
      </c>
      <c r="J10" s="33">
        <f>(I10/T11N!I10)*100</f>
        <v>22.791418203425078</v>
      </c>
      <c r="K10" s="1"/>
      <c r="L10" s="1"/>
    </row>
    <row r="11" spans="1:12" x14ac:dyDescent="0.2">
      <c r="A11" s="30">
        <v>6</v>
      </c>
      <c r="B11" s="31" t="s">
        <v>17</v>
      </c>
      <c r="C11" s="30">
        <v>30.87</v>
      </c>
      <c r="D11" s="33">
        <f>(C11/T11N!C11)*100</f>
        <v>19.831684440447127</v>
      </c>
      <c r="E11" s="30">
        <v>0</v>
      </c>
      <c r="F11" s="33" t="e">
        <f>(E11/T11N!E11)*100</f>
        <v>#DIV/0!</v>
      </c>
      <c r="G11" s="30">
        <v>37.28</v>
      </c>
      <c r="H11" s="33">
        <f>(G11/T11N!G11)*100</f>
        <v>33.983591613491342</v>
      </c>
      <c r="I11" s="30">
        <v>35.44</v>
      </c>
      <c r="J11" s="33">
        <f>(I11/T11N!I11)*100</f>
        <v>41.826979818246187</v>
      </c>
      <c r="K11" s="1"/>
      <c r="L11" s="1"/>
    </row>
    <row r="12" spans="1:12" x14ac:dyDescent="0.2">
      <c r="A12" s="30">
        <v>7</v>
      </c>
      <c r="B12" s="31" t="s">
        <v>18</v>
      </c>
      <c r="C12" s="30">
        <v>16.27</v>
      </c>
      <c r="D12" s="33">
        <f>(C12/T11N!C12)*100</f>
        <v>36.685456595264938</v>
      </c>
      <c r="E12" s="30">
        <v>0</v>
      </c>
      <c r="F12" s="33" t="e">
        <f>(E12/T11N!E12)*100</f>
        <v>#DIV/0!</v>
      </c>
      <c r="G12" s="30">
        <v>6.01</v>
      </c>
      <c r="H12" s="33">
        <f>(G12/T11N!G12)*100</f>
        <v>30.08008008008008</v>
      </c>
      <c r="I12" s="30">
        <v>6.55</v>
      </c>
      <c r="J12" s="33">
        <f>(I12/T11N!I12)*100</f>
        <v>27.648796960742928</v>
      </c>
      <c r="K12" s="1"/>
      <c r="L12" s="1"/>
    </row>
    <row r="13" spans="1:12" x14ac:dyDescent="0.2">
      <c r="A13" s="30">
        <v>8</v>
      </c>
      <c r="B13" s="31" t="s">
        <v>19</v>
      </c>
      <c r="C13" s="30">
        <v>0.18</v>
      </c>
      <c r="D13" s="33">
        <f>(C13/T11N!C13)*100</f>
        <v>0.37554767369079906</v>
      </c>
      <c r="E13" s="30">
        <v>0</v>
      </c>
      <c r="F13" s="33" t="e">
        <f>(E13/T11N!E13)*100</f>
        <v>#DIV/0!</v>
      </c>
      <c r="G13" s="30">
        <v>6.53</v>
      </c>
      <c r="H13" s="33">
        <f>(G13/T11N!G13)*100</f>
        <v>56.244616709732995</v>
      </c>
      <c r="I13" s="30">
        <v>6.66</v>
      </c>
      <c r="J13" s="33">
        <f>(I13/T11N!I13)*100</f>
        <v>43.078913324708921</v>
      </c>
      <c r="K13" s="1"/>
      <c r="L13" s="1"/>
    </row>
    <row r="14" spans="1:12" x14ac:dyDescent="0.2">
      <c r="A14" s="30">
        <v>9</v>
      </c>
      <c r="B14" s="31" t="s">
        <v>20</v>
      </c>
      <c r="C14" s="30">
        <v>216.96</v>
      </c>
      <c r="D14" s="33">
        <f>(C14/T11N!C14)*100</f>
        <v>31.381624623929643</v>
      </c>
      <c r="E14" s="30">
        <v>0</v>
      </c>
      <c r="F14" s="33" t="e">
        <f>(E14/T11N!E14)*100</f>
        <v>#DIV/0!</v>
      </c>
      <c r="G14" s="30">
        <v>187.72</v>
      </c>
      <c r="H14" s="33">
        <f>(G14/T11N!G14)*100</f>
        <v>30.774274988114559</v>
      </c>
      <c r="I14" s="30">
        <v>175.95</v>
      </c>
      <c r="J14" s="33">
        <f>(I14/T11N!I14)*100</f>
        <v>33.055910423085592</v>
      </c>
      <c r="K14" s="1"/>
      <c r="L14" s="1"/>
    </row>
    <row r="15" spans="1:12" x14ac:dyDescent="0.2">
      <c r="A15" s="30">
        <v>10</v>
      </c>
      <c r="B15" s="31" t="s">
        <v>21</v>
      </c>
      <c r="C15" s="30">
        <v>103.41</v>
      </c>
      <c r="D15" s="33">
        <f>(C15/T11N!C15)*100</f>
        <v>44.964779546047481</v>
      </c>
      <c r="E15" s="30">
        <v>0</v>
      </c>
      <c r="F15" s="33" t="e">
        <f>(E15/T11N!E15)*100</f>
        <v>#DIV/0!</v>
      </c>
      <c r="G15" s="30">
        <v>113.39</v>
      </c>
      <c r="H15" s="33">
        <f>(G15/T11N!G15)*100</f>
        <v>55.791182838024014</v>
      </c>
      <c r="I15" s="30">
        <v>132.43</v>
      </c>
      <c r="J15" s="33">
        <f>(I15/T11N!I15)*100</f>
        <v>53.554674862504051</v>
      </c>
      <c r="K15" s="1"/>
      <c r="L15" s="1"/>
    </row>
    <row r="16" spans="1:12" x14ac:dyDescent="0.2">
      <c r="A16" s="30">
        <v>11</v>
      </c>
      <c r="B16" s="31" t="s">
        <v>22</v>
      </c>
      <c r="C16" s="30">
        <v>29.67</v>
      </c>
      <c r="D16" s="33">
        <f>(C16/T11N!C16)*100</f>
        <v>23.692405973009663</v>
      </c>
      <c r="E16" s="30">
        <v>0</v>
      </c>
      <c r="F16" s="33" t="e">
        <f>(E16/T11N!E16)*100</f>
        <v>#DIV/0!</v>
      </c>
      <c r="G16" s="30">
        <v>25.05</v>
      </c>
      <c r="H16" s="33">
        <f>(G16/T11N!G16)*100</f>
        <v>13.901992341417394</v>
      </c>
      <c r="I16" s="30">
        <v>25.12</v>
      </c>
      <c r="J16" s="33">
        <f>(I16/T11N!I16)*100</f>
        <v>13.8052319191031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96.35</v>
      </c>
      <c r="D17" s="33">
        <f>(C17/T11N!C17)*100</f>
        <v>35.915309203414466</v>
      </c>
      <c r="E17" s="30">
        <v>0</v>
      </c>
      <c r="F17" s="33" t="e">
        <f>(E17/T11N!E17)*100</f>
        <v>#DIV/0!</v>
      </c>
      <c r="G17" s="30">
        <v>88.39</v>
      </c>
      <c r="H17" s="33">
        <f>(G17/T11N!G17)*100</f>
        <v>34.913299364063676</v>
      </c>
      <c r="I17" s="30">
        <v>44.64</v>
      </c>
      <c r="J17" s="33">
        <f>(I17/T11N!I17)*100</f>
        <v>31.970206975578314</v>
      </c>
    </row>
    <row r="18" spans="1:10" s="4" customFormat="1" x14ac:dyDescent="0.2">
      <c r="A18" s="43" t="s">
        <v>24</v>
      </c>
      <c r="B18" s="44"/>
      <c r="C18" s="32">
        <f>SUM(C6:C17)</f>
        <v>761.2399999999999</v>
      </c>
      <c r="D18" s="34">
        <f>(C18/T11N!C18)*100</f>
        <v>27.485160526277774</v>
      </c>
      <c r="E18" s="32">
        <f>SUM(E6:E17)</f>
        <v>0</v>
      </c>
      <c r="F18" s="34" t="e">
        <f>(E18/T11N!E18)*100</f>
        <v>#DIV/0!</v>
      </c>
      <c r="G18" s="32">
        <f>SUM(G6:G17)</f>
        <v>825.15</v>
      </c>
      <c r="H18" s="34">
        <f>(G18/T11N!G18)*100</f>
        <v>29.216813078254955</v>
      </c>
      <c r="I18" s="32">
        <f>SUM(I6:I17)</f>
        <v>791.79</v>
      </c>
      <c r="J18" s="34">
        <f>(I18/T11N!I18)*100</f>
        <v>29.443109898037338</v>
      </c>
    </row>
    <row r="19" spans="1:10" s="1" customFormat="1" x14ac:dyDescent="0.2">
      <c r="A19" s="30">
        <v>13</v>
      </c>
      <c r="B19" s="31" t="s">
        <v>25</v>
      </c>
      <c r="C19" s="30">
        <v>64.37</v>
      </c>
      <c r="D19" s="33">
        <f>(C19/T11N!C19)*100</f>
        <v>65.919098822324628</v>
      </c>
      <c r="E19" s="30">
        <v>0</v>
      </c>
      <c r="F19" s="33" t="e">
        <f>(E19/T11N!E19)*100</f>
        <v>#DIV/0!</v>
      </c>
      <c r="G19" s="30">
        <v>19.98</v>
      </c>
      <c r="H19" s="33">
        <f>(G19/T11N!G19)*100</f>
        <v>46.271421954608613</v>
      </c>
      <c r="I19" s="30">
        <v>29.93</v>
      </c>
      <c r="J19" s="33">
        <f>(I19/T11N!I19)*100</f>
        <v>55.180678466076692</v>
      </c>
    </row>
    <row r="20" spans="1:10" s="1" customFormat="1" x14ac:dyDescent="0.2">
      <c r="A20" s="30">
        <v>14</v>
      </c>
      <c r="B20" s="31" t="s">
        <v>26</v>
      </c>
      <c r="C20" s="30">
        <v>2.35</v>
      </c>
      <c r="D20" s="33">
        <f>(C20/T11N!C20)*100</f>
        <v>4.7388586408550104</v>
      </c>
      <c r="E20" s="30">
        <v>0</v>
      </c>
      <c r="F20" s="33" t="e">
        <f>(E20/T11N!E20)*100</f>
        <v>#DIV/0!</v>
      </c>
      <c r="G20" s="30">
        <v>1.54</v>
      </c>
      <c r="H20" s="33">
        <f>(G20/T11N!G20)*100</f>
        <v>2.9821843532145622</v>
      </c>
      <c r="I20" s="30">
        <v>1.35</v>
      </c>
      <c r="J20" s="33">
        <f>(I20/T11N!I20)*100</f>
        <v>4.7703180212014136</v>
      </c>
    </row>
    <row r="21" spans="1:10" s="1" customFormat="1" x14ac:dyDescent="0.2">
      <c r="A21" s="30">
        <v>15</v>
      </c>
      <c r="B21" s="31" t="s">
        <v>27</v>
      </c>
      <c r="C21" s="30">
        <v>0.22</v>
      </c>
      <c r="D21" s="33">
        <f>(C21/T11N!C21)*100</f>
        <v>30.555555555555557</v>
      </c>
      <c r="E21" s="30">
        <v>0</v>
      </c>
      <c r="F21" s="33" t="e">
        <f>(E21/T11N!E21)*100</f>
        <v>#DIV/0!</v>
      </c>
      <c r="G21" s="30">
        <v>0.04</v>
      </c>
      <c r="H21" s="33">
        <f>(G21/T11N!G21)*100</f>
        <v>0.21563342318059298</v>
      </c>
      <c r="I21" s="30">
        <v>0.04</v>
      </c>
      <c r="J21" s="33">
        <f>(I21/T11N!I21)*100</f>
        <v>0.20607934054611027</v>
      </c>
    </row>
    <row r="22" spans="1:10" s="1" customFormat="1" x14ac:dyDescent="0.2">
      <c r="A22" s="30">
        <v>16</v>
      </c>
      <c r="B22" s="31" t="s">
        <v>28</v>
      </c>
      <c r="C22" s="30">
        <v>17.420000000000002</v>
      </c>
      <c r="D22" s="33">
        <f>(C22/T11N!C22)*100</f>
        <v>96.563192904656333</v>
      </c>
      <c r="E22" s="30">
        <v>0</v>
      </c>
      <c r="F22" s="33" t="e">
        <f>(E22/T11N!E22)*100</f>
        <v>#DIV/0!</v>
      </c>
      <c r="G22" s="30">
        <v>33.409999999999997</v>
      </c>
      <c r="H22" s="33">
        <f>(G22/T11N!G22)*100</f>
        <v>87.55241090146751</v>
      </c>
      <c r="I22" s="30">
        <v>33.11</v>
      </c>
      <c r="J22" s="33">
        <f>(I22/T11N!I22)*100</f>
        <v>88.269794721407621</v>
      </c>
    </row>
    <row r="23" spans="1:10" s="1" customFormat="1" x14ac:dyDescent="0.2">
      <c r="A23" s="30">
        <v>17</v>
      </c>
      <c r="B23" s="31" t="s">
        <v>29</v>
      </c>
      <c r="C23" s="30">
        <v>0.4</v>
      </c>
      <c r="D23" s="33">
        <f>(C23/T11N!C23)*100</f>
        <v>95.238095238095241</v>
      </c>
      <c r="E23" s="30">
        <v>0</v>
      </c>
      <c r="F23" s="33" t="e">
        <f>(E23/T11N!E23)*100</f>
        <v>#DIV/0!</v>
      </c>
      <c r="G23" s="30">
        <v>0.64</v>
      </c>
      <c r="H23" s="33">
        <f>(G23/T11N!G23)*100</f>
        <v>58.715596330275218</v>
      </c>
      <c r="I23" s="30">
        <v>0.67</v>
      </c>
      <c r="J23" s="33">
        <f>(I23/T11N!I23)*100</f>
        <v>51.538461538461547</v>
      </c>
    </row>
    <row r="24" spans="1:10" s="1" customFormat="1" x14ac:dyDescent="0.2">
      <c r="A24" s="30">
        <v>18</v>
      </c>
      <c r="B24" s="31" t="s">
        <v>30</v>
      </c>
      <c r="C24" s="30">
        <v>93.85</v>
      </c>
      <c r="D24" s="33">
        <f>(C24/T11N!C24)*100</f>
        <v>61.195878977569109</v>
      </c>
      <c r="E24" s="30">
        <v>0</v>
      </c>
      <c r="F24" s="33" t="e">
        <f>(E24/T11N!E24)*100</f>
        <v>#DIV/0!</v>
      </c>
      <c r="G24" s="30">
        <v>82.47</v>
      </c>
      <c r="H24" s="33">
        <f>(G24/T11N!G24)*100</f>
        <v>57.442362610573241</v>
      </c>
      <c r="I24" s="30">
        <v>116.05</v>
      </c>
      <c r="J24" s="33">
        <f>(I24/T11N!I24)*100</f>
        <v>64.941242305540015</v>
      </c>
    </row>
    <row r="25" spans="1:10" s="1" customFormat="1" x14ac:dyDescent="0.2">
      <c r="A25" s="30">
        <v>19</v>
      </c>
      <c r="B25" s="31" t="s">
        <v>31</v>
      </c>
      <c r="C25" s="30">
        <v>12.45</v>
      </c>
      <c r="D25" s="33">
        <f>(C25/T11N!C25)*100</f>
        <v>17.831566886279006</v>
      </c>
      <c r="E25" s="30">
        <v>0</v>
      </c>
      <c r="F25" s="33" t="e">
        <f>(E25/T11N!E25)*100</f>
        <v>#DIV/0!</v>
      </c>
      <c r="G25" s="30">
        <v>13.84</v>
      </c>
      <c r="H25" s="33">
        <f>(G25/T11N!G25)*100</f>
        <v>23.565469095862422</v>
      </c>
      <c r="I25" s="30">
        <v>15.33</v>
      </c>
      <c r="J25" s="33">
        <f>(I25/T11N!I25)*100</f>
        <v>24.175997476738686</v>
      </c>
    </row>
    <row r="26" spans="1:10" s="1" customFormat="1" x14ac:dyDescent="0.2">
      <c r="A26" s="30">
        <v>20</v>
      </c>
      <c r="B26" s="31" t="s">
        <v>32</v>
      </c>
      <c r="C26" s="30">
        <v>55.29</v>
      </c>
      <c r="D26" s="33">
        <f>(C26/T11N!C26)*100</f>
        <v>52.929350947731194</v>
      </c>
      <c r="E26" s="30">
        <v>0</v>
      </c>
      <c r="F26" s="33" t="e">
        <f>(E26/T11N!E26)*100</f>
        <v>#DIV/0!</v>
      </c>
      <c r="G26" s="30">
        <v>47.76</v>
      </c>
      <c r="H26" s="33">
        <f>(G26/T11N!G26)*100</f>
        <v>55.644879412792726</v>
      </c>
      <c r="I26" s="30">
        <v>49.23</v>
      </c>
      <c r="J26" s="33">
        <f>(I26/T11N!I26)*100</f>
        <v>60.86042774137718</v>
      </c>
    </row>
    <row r="27" spans="1:10" s="1" customFormat="1" x14ac:dyDescent="0.2">
      <c r="A27" s="30">
        <v>21</v>
      </c>
      <c r="B27" s="31" t="s">
        <v>33</v>
      </c>
      <c r="C27" s="30">
        <v>3.63</v>
      </c>
      <c r="D27" s="33">
        <f>(C27/T11N!C27)*100</f>
        <v>37.26899383983573</v>
      </c>
      <c r="E27" s="30">
        <v>0</v>
      </c>
      <c r="F27" s="33" t="e">
        <f>(E27/T11N!E27)*100</f>
        <v>#DIV/0!</v>
      </c>
      <c r="G27" s="30">
        <v>5.51</v>
      </c>
      <c r="H27" s="33">
        <f>(G27/T11N!G27)*100</f>
        <v>47.913043478260867</v>
      </c>
      <c r="I27" s="30">
        <v>5.44</v>
      </c>
      <c r="J27" s="33">
        <f>(I27/T11N!I27)*100</f>
        <v>50.13824884792627</v>
      </c>
    </row>
    <row r="28" spans="1:10" s="1" customFormat="1" x14ac:dyDescent="0.2">
      <c r="A28" s="30">
        <v>22</v>
      </c>
      <c r="B28" s="31" t="s">
        <v>34</v>
      </c>
      <c r="C28" s="30">
        <v>4.01</v>
      </c>
      <c r="D28" s="33">
        <f>(C28/T11N!C28)*100</f>
        <v>19.031798766018035</v>
      </c>
      <c r="E28" s="30">
        <v>0</v>
      </c>
      <c r="F28" s="33" t="e">
        <f>(E28/T11N!E28)*100</f>
        <v>#DIV/0!</v>
      </c>
      <c r="G28" s="30">
        <v>14.06</v>
      </c>
      <c r="H28" s="33">
        <f>(G28/T11N!G28)*100</f>
        <v>53.500761035007606</v>
      </c>
      <c r="I28" s="30">
        <v>11.7</v>
      </c>
      <c r="J28" s="33">
        <f>(I28/T11N!I28)*100</f>
        <v>40.123456790123448</v>
      </c>
    </row>
    <row r="29" spans="1:10" s="1" customFormat="1" x14ac:dyDescent="0.2">
      <c r="A29" s="30">
        <v>23</v>
      </c>
      <c r="B29" s="31" t="s">
        <v>35</v>
      </c>
      <c r="C29" s="30">
        <v>0</v>
      </c>
      <c r="D29" s="33">
        <f>(C29/T11N!C29)*100</f>
        <v>0</v>
      </c>
      <c r="E29" s="30">
        <v>0</v>
      </c>
      <c r="F29" s="33" t="e">
        <f>(E29/T11N!E29)*100</f>
        <v>#DIV/0!</v>
      </c>
      <c r="G29" s="30">
        <v>0</v>
      </c>
      <c r="H29" s="33">
        <f>(G29/T11N!G29)*100</f>
        <v>0</v>
      </c>
      <c r="I29" s="30">
        <v>0</v>
      </c>
      <c r="J29" s="33">
        <f>(I29/T11N!I29)*100</f>
        <v>0</v>
      </c>
    </row>
    <row r="30" spans="1:10" s="1" customFormat="1" x14ac:dyDescent="0.2">
      <c r="A30" s="30">
        <v>24</v>
      </c>
      <c r="B30" s="31" t="s">
        <v>36</v>
      </c>
      <c r="C30" s="30">
        <v>23.88</v>
      </c>
      <c r="D30" s="33">
        <f>(C30/T11N!C30)*100</f>
        <v>48.428310687487318</v>
      </c>
      <c r="E30" s="30">
        <v>0</v>
      </c>
      <c r="F30" s="33" t="e">
        <f>(E30/T11N!E30)*100</f>
        <v>#DIV/0!</v>
      </c>
      <c r="G30" s="30">
        <v>11.17</v>
      </c>
      <c r="H30" s="33">
        <f>(G30/T11N!G30)*100</f>
        <v>45.72247237003684</v>
      </c>
      <c r="I30" s="30">
        <v>11.17</v>
      </c>
      <c r="J30" s="33">
        <f>(I30/T11N!I30)*100</f>
        <v>88.370253164556956</v>
      </c>
    </row>
    <row r="31" spans="1:10" s="1" customFormat="1" x14ac:dyDescent="0.2">
      <c r="A31" s="30">
        <v>25</v>
      </c>
      <c r="B31" s="31" t="s">
        <v>37</v>
      </c>
      <c r="C31" s="30">
        <v>0</v>
      </c>
      <c r="D31" s="33">
        <f>(C31/T11N!C31)*100</f>
        <v>0</v>
      </c>
      <c r="E31" s="30">
        <v>0</v>
      </c>
      <c r="F31" s="33" t="e">
        <f>(E31/T11N!E31)*100</f>
        <v>#DIV/0!</v>
      </c>
      <c r="G31" s="30">
        <v>0</v>
      </c>
      <c r="H31" s="33">
        <f>(G31/T11N!G31)*100</f>
        <v>0</v>
      </c>
      <c r="I31" s="30">
        <v>0</v>
      </c>
      <c r="J31" s="33" t="e">
        <f>(I31/T11N!I31)*100</f>
        <v>#DIV/0!</v>
      </c>
    </row>
    <row r="32" spans="1:10" s="1" customFormat="1" x14ac:dyDescent="0.2">
      <c r="A32" s="30">
        <v>26</v>
      </c>
      <c r="B32" s="31" t="s">
        <v>38</v>
      </c>
      <c r="C32" s="30">
        <v>14.21</v>
      </c>
      <c r="D32" s="33">
        <f>(C32/T11N!C32)*100</f>
        <v>51.99414562751555</v>
      </c>
      <c r="E32" s="30">
        <v>0</v>
      </c>
      <c r="F32" s="33" t="e">
        <f>(E32/T11N!E32)*100</f>
        <v>#DIV/0!</v>
      </c>
      <c r="G32" s="30">
        <v>35.81</v>
      </c>
      <c r="H32" s="33">
        <f>(G32/T11N!G32)*100</f>
        <v>29.976561192030811</v>
      </c>
      <c r="I32" s="30">
        <v>11.45</v>
      </c>
      <c r="J32" s="33">
        <f>(I32/T11N!I32)*100</f>
        <v>28.404862317042912</v>
      </c>
    </row>
    <row r="33" spans="1:10" s="1" customFormat="1" x14ac:dyDescent="0.2">
      <c r="A33" s="30">
        <v>27</v>
      </c>
      <c r="B33" s="31" t="s">
        <v>39</v>
      </c>
      <c r="C33" s="30">
        <v>0.01</v>
      </c>
      <c r="D33" s="33">
        <f>(C33/T11N!C33)*100</f>
        <v>100</v>
      </c>
      <c r="E33" s="30">
        <v>0</v>
      </c>
      <c r="F33" s="33" t="e">
        <f>(E33/T11N!E33)*100</f>
        <v>#DIV/0!</v>
      </c>
      <c r="G33" s="30">
        <v>0</v>
      </c>
      <c r="H33" s="33">
        <f>(G33/T11N!G33)*100</f>
        <v>0</v>
      </c>
      <c r="I33" s="30">
        <v>0</v>
      </c>
      <c r="J33" s="33" t="e">
        <f>(I33/T11N!I33)*100</f>
        <v>#DIV/0!</v>
      </c>
    </row>
    <row r="34" spans="1:10" s="1" customFormat="1" x14ac:dyDescent="0.2">
      <c r="A34" s="30">
        <v>28</v>
      </c>
      <c r="B34" s="31" t="s">
        <v>40</v>
      </c>
      <c r="C34" s="30">
        <v>10.52</v>
      </c>
      <c r="D34" s="33">
        <f>(C34/T11N!C34)*100</f>
        <v>80.489671002295324</v>
      </c>
      <c r="E34" s="30">
        <v>0</v>
      </c>
      <c r="F34" s="33" t="e">
        <f>(E34/T11N!E34)*100</f>
        <v>#DIV/0!</v>
      </c>
      <c r="G34" s="30">
        <v>2.14</v>
      </c>
      <c r="H34" s="33">
        <f>(G34/T11N!G34)*100</f>
        <v>82.307692307692321</v>
      </c>
      <c r="I34" s="30">
        <v>3.09</v>
      </c>
      <c r="J34" s="33">
        <f>(I34/T11N!I34)*100</f>
        <v>84.426229508196712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 t="e">
        <f>(C35/T11N!C35)*100</f>
        <v>#DIV/0!</v>
      </c>
      <c r="E35" s="30">
        <v>0</v>
      </c>
      <c r="F35" s="33" t="e">
        <f>(E35/T11N!E35)*100</f>
        <v>#DIV/0!</v>
      </c>
      <c r="G35" s="30">
        <v>0</v>
      </c>
      <c r="H35" s="33">
        <f>(G35/T11N!G35)*100</f>
        <v>0</v>
      </c>
      <c r="I35" s="30">
        <v>0</v>
      </c>
      <c r="J35" s="33">
        <f>(I35/T11N!I35)*100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(C36/T11N!C36)*100</f>
        <v>0</v>
      </c>
      <c r="E36" s="30">
        <v>0</v>
      </c>
      <c r="F36" s="33" t="e">
        <f>(E36/T11N!E36)*100</f>
        <v>#DIV/0!</v>
      </c>
      <c r="G36" s="30">
        <v>0</v>
      </c>
      <c r="H36" s="33">
        <f>(G36/T11N!G36)*100</f>
        <v>0</v>
      </c>
      <c r="I36" s="30">
        <v>0</v>
      </c>
      <c r="J36" s="33">
        <f>(I36/T11N!I36)*100</f>
        <v>0</v>
      </c>
    </row>
    <row r="37" spans="1:10" s="1" customFormat="1" x14ac:dyDescent="0.2">
      <c r="A37" s="30">
        <v>31</v>
      </c>
      <c r="B37" s="31" t="s">
        <v>43</v>
      </c>
      <c r="C37" s="30">
        <v>2</v>
      </c>
      <c r="D37" s="33">
        <f>(C37/T11N!C37)*100</f>
        <v>28.571428571428569</v>
      </c>
      <c r="E37" s="30">
        <v>0</v>
      </c>
      <c r="F37" s="33" t="e">
        <f>(E37/T11N!E37)*100</f>
        <v>#DIV/0!</v>
      </c>
      <c r="G37" s="30">
        <v>7.0000000000000007E-2</v>
      </c>
      <c r="H37" s="33">
        <f>(G37/T11N!G37)*100</f>
        <v>0.38064165307232195</v>
      </c>
      <c r="I37" s="30">
        <v>0.32</v>
      </c>
      <c r="J37" s="33">
        <f>(I37/T11N!I37)*100</f>
        <v>1.5865146256817053</v>
      </c>
    </row>
    <row r="38" spans="1:10" s="4" customFormat="1" x14ac:dyDescent="0.2">
      <c r="A38" s="43" t="s">
        <v>44</v>
      </c>
      <c r="B38" s="44"/>
      <c r="C38" s="32">
        <f>SUM(C19:C37)</f>
        <v>304.60999999999996</v>
      </c>
      <c r="D38" s="34">
        <f>(C38/T11N!C38)*100</f>
        <v>48.697084026090273</v>
      </c>
      <c r="E38" s="32">
        <f>SUM(E19:E37)</f>
        <v>0</v>
      </c>
      <c r="F38" s="34" t="e">
        <f>(E38/T11N!E38)*100</f>
        <v>#DIV/0!</v>
      </c>
      <c r="G38" s="32">
        <f>SUM(G19:G37)</f>
        <v>268.43999999999994</v>
      </c>
      <c r="H38" s="34">
        <f>(G38/T11N!G38)*100</f>
        <v>41.565761357653827</v>
      </c>
      <c r="I38" s="32">
        <f>SUM(I19:I37)</f>
        <v>288.88</v>
      </c>
      <c r="J38" s="34">
        <f>(I38/T11N!I38)*100</f>
        <v>49.58972774401758</v>
      </c>
    </row>
    <row r="39" spans="1:10" s="1" customFormat="1" x14ac:dyDescent="0.2">
      <c r="A39" s="30">
        <v>32</v>
      </c>
      <c r="B39" s="31" t="s">
        <v>45</v>
      </c>
      <c r="C39" s="30">
        <v>157.96</v>
      </c>
      <c r="D39" s="33">
        <f>(C39/T11N!C39)*100</f>
        <v>95.739135705194258</v>
      </c>
      <c r="E39" s="30">
        <v>0</v>
      </c>
      <c r="F39" s="33" t="e">
        <f>(E39/T11N!E39)*100</f>
        <v>#DIV/0!</v>
      </c>
      <c r="G39" s="30">
        <v>159.16</v>
      </c>
      <c r="H39" s="33">
        <f>(G39/T11N!G39)*100</f>
        <v>66.148539129711978</v>
      </c>
      <c r="I39" s="30">
        <v>127.61</v>
      </c>
      <c r="J39" s="33">
        <f>(I39/T11N!I39)*100</f>
        <v>60.475806833799354</v>
      </c>
    </row>
    <row r="40" spans="1:10" s="4" customFormat="1" x14ac:dyDescent="0.2">
      <c r="A40" s="43" t="s">
        <v>46</v>
      </c>
      <c r="B40" s="44"/>
      <c r="C40" s="32">
        <f>SUM(C39:C39)</f>
        <v>157.96</v>
      </c>
      <c r="D40" s="34">
        <f>(C40/T11N!C40)*100</f>
        <v>95.739135705194258</v>
      </c>
      <c r="E40" s="32">
        <f>SUM(E39:E39)</f>
        <v>0</v>
      </c>
      <c r="F40" s="34" t="e">
        <f>(E40/T11N!E40)*100</f>
        <v>#DIV/0!</v>
      </c>
      <c r="G40" s="32">
        <f>SUM(G39:G39)</f>
        <v>159.16</v>
      </c>
      <c r="H40" s="34">
        <f>(G40/T11N!G40)*100</f>
        <v>66.148539129711978</v>
      </c>
      <c r="I40" s="32">
        <f>SUM(I39:I39)</f>
        <v>127.61</v>
      </c>
      <c r="J40" s="34">
        <f>(I40/T11N!I40)*100</f>
        <v>60.475806833799354</v>
      </c>
    </row>
    <row r="41" spans="1:10" s="1" customFormat="1" x14ac:dyDescent="0.2">
      <c r="A41" s="30">
        <v>33</v>
      </c>
      <c r="B41" s="31" t="s">
        <v>47</v>
      </c>
      <c r="C41" s="30">
        <v>55.68</v>
      </c>
      <c r="D41" s="33">
        <f>(C41/T11N!C41)*100</f>
        <v>52.090934605669382</v>
      </c>
      <c r="E41" s="30">
        <v>0</v>
      </c>
      <c r="F41" s="33" t="e">
        <f>(E41/T11N!E41)*100</f>
        <v>#DIV/0!</v>
      </c>
      <c r="G41" s="30">
        <v>59.52</v>
      </c>
      <c r="H41" s="33">
        <f>(G41/T11N!G41)*100</f>
        <v>49.4968814968815</v>
      </c>
      <c r="I41" s="30">
        <v>63.28</v>
      </c>
      <c r="J41" s="33">
        <f>(I41/T11N!I41)*100</f>
        <v>44.550830751900875</v>
      </c>
    </row>
    <row r="42" spans="1:10" s="4" customFormat="1" x14ac:dyDescent="0.2">
      <c r="A42" s="43" t="s">
        <v>48</v>
      </c>
      <c r="B42" s="44"/>
      <c r="C42" s="32">
        <f>SUM(C41:C41)</f>
        <v>55.68</v>
      </c>
      <c r="D42" s="34">
        <f>(C42/T11N!C42)*100</f>
        <v>52.090934605669382</v>
      </c>
      <c r="E42" s="32">
        <f>SUM(E41:E41)</f>
        <v>0</v>
      </c>
      <c r="F42" s="34" t="e">
        <f>(E42/T11N!E42)*100</f>
        <v>#DIV/0!</v>
      </c>
      <c r="G42" s="32">
        <f>SUM(G41:G41)</f>
        <v>59.52</v>
      </c>
      <c r="H42" s="34">
        <f>(G42/T11N!G42)*100</f>
        <v>49.4968814968815</v>
      </c>
      <c r="I42" s="32">
        <f>SUM(I41:I41)</f>
        <v>63.28</v>
      </c>
      <c r="J42" s="34">
        <f>(I42/T11N!I42)*100</f>
        <v>44.550830751900875</v>
      </c>
    </row>
    <row r="43" spans="1:10" s="1" customFormat="1" x14ac:dyDescent="0.2">
      <c r="A43" s="30">
        <v>34</v>
      </c>
      <c r="B43" s="31" t="s">
        <v>49</v>
      </c>
      <c r="C43" s="30">
        <v>1.69</v>
      </c>
      <c r="D43" s="33">
        <f>(C43/T11N!C43)*100</f>
        <v>12.184571016582552</v>
      </c>
      <c r="E43" s="30">
        <v>0</v>
      </c>
      <c r="F43" s="33" t="e">
        <f>(E43/T11N!E43)*100</f>
        <v>#DIV/0!</v>
      </c>
      <c r="G43" s="30">
        <v>6.24</v>
      </c>
      <c r="H43" s="33">
        <f>(G43/T11N!G43)*100</f>
        <v>31.659056316590561</v>
      </c>
      <c r="I43" s="30">
        <v>8.6999999999999993</v>
      </c>
      <c r="J43" s="33">
        <f>(I43/T11N!I43)*100</f>
        <v>33.269598470363285</v>
      </c>
    </row>
    <row r="44" spans="1:10" s="1" customFormat="1" x14ac:dyDescent="0.2">
      <c r="A44" s="30">
        <v>35</v>
      </c>
      <c r="B44" s="31" t="s">
        <v>50</v>
      </c>
      <c r="C44" s="30">
        <v>8.58</v>
      </c>
      <c r="D44" s="33">
        <f>(C44/T11N!C44)*100</f>
        <v>45.25316455696202</v>
      </c>
      <c r="E44" s="30">
        <v>0</v>
      </c>
      <c r="F44" s="33" t="e">
        <f>(E44/T11N!E44)*100</f>
        <v>#DIV/0!</v>
      </c>
      <c r="G44" s="30">
        <v>1.31</v>
      </c>
      <c r="H44" s="33">
        <f>(G44/T11N!G44)*100</f>
        <v>13.152610441767068</v>
      </c>
      <c r="I44" s="30">
        <v>1.79</v>
      </c>
      <c r="J44" s="33">
        <f>(I44/T11N!I44)*100</f>
        <v>15.417743324720071</v>
      </c>
    </row>
    <row r="45" spans="1:10" s="1" customFormat="1" x14ac:dyDescent="0.2">
      <c r="A45" s="30">
        <v>36</v>
      </c>
      <c r="B45" s="31" t="s">
        <v>51</v>
      </c>
      <c r="C45" s="30">
        <v>22.29</v>
      </c>
      <c r="D45" s="33">
        <f>(C45/T11N!C45)*100</f>
        <v>42.207915167581895</v>
      </c>
      <c r="E45" s="30">
        <v>0</v>
      </c>
      <c r="F45" s="33" t="e">
        <f>(E45/T11N!E45)*100</f>
        <v>#DIV/0!</v>
      </c>
      <c r="G45" s="30">
        <v>32.92</v>
      </c>
      <c r="H45" s="33">
        <f>(G45/T11N!G45)*100</f>
        <v>67.321063394683037</v>
      </c>
      <c r="I45" s="30">
        <v>39.39</v>
      </c>
      <c r="J45" s="33">
        <f>(I45/T11N!I45)*100</f>
        <v>69.65517241379311</v>
      </c>
    </row>
    <row r="46" spans="1:10" s="1" customFormat="1" x14ac:dyDescent="0.2">
      <c r="A46" s="30">
        <v>37</v>
      </c>
      <c r="B46" s="31" t="s">
        <v>52</v>
      </c>
      <c r="C46" s="30">
        <v>3.17</v>
      </c>
      <c r="D46" s="33">
        <f>(C46/T11N!C46)*100</f>
        <v>69.977924944812358</v>
      </c>
      <c r="E46" s="30">
        <v>0</v>
      </c>
      <c r="F46" s="33" t="e">
        <f>(E46/T11N!E46)*100</f>
        <v>#DIV/0!</v>
      </c>
      <c r="G46" s="30">
        <v>9.3800000000000008</v>
      </c>
      <c r="H46" s="33">
        <f>(G46/T11N!G46)*100</f>
        <v>62.491672218520989</v>
      </c>
      <c r="I46" s="30">
        <v>11.18</v>
      </c>
      <c r="J46" s="33">
        <f>(I46/T11N!I46)*100</f>
        <v>65.18950437317784</v>
      </c>
    </row>
    <row r="47" spans="1:10" s="1" customFormat="1" x14ac:dyDescent="0.2">
      <c r="A47" s="30">
        <v>38</v>
      </c>
      <c r="B47" s="31" t="s">
        <v>53</v>
      </c>
      <c r="C47" s="30">
        <v>3.13</v>
      </c>
      <c r="D47" s="33">
        <f>(C47/T11N!C47)*100</f>
        <v>93.712574850299404</v>
      </c>
      <c r="E47" s="30">
        <v>0</v>
      </c>
      <c r="F47" s="33" t="e">
        <f>(E47/T11N!E47)*100</f>
        <v>#DIV/0!</v>
      </c>
      <c r="G47" s="30">
        <v>4.1399999999999997</v>
      </c>
      <c r="H47" s="33">
        <f>(G47/T11N!G47)*100</f>
        <v>75.685557586837291</v>
      </c>
      <c r="I47" s="30">
        <v>3.82</v>
      </c>
      <c r="J47" s="33">
        <f>(I47/T11N!I47)*100</f>
        <v>71.401869158878512</v>
      </c>
    </row>
    <row r="48" spans="1:10" s="1" customFormat="1" x14ac:dyDescent="0.2">
      <c r="A48" s="30">
        <v>39</v>
      </c>
      <c r="B48" s="31" t="s">
        <v>54</v>
      </c>
      <c r="C48" s="30">
        <v>0.21</v>
      </c>
      <c r="D48" s="33">
        <f>(C48/T11N!C48)*100</f>
        <v>5.3708439897698206</v>
      </c>
      <c r="E48" s="30">
        <v>0</v>
      </c>
      <c r="F48" s="33" t="e">
        <f>(E48/T11N!E48)*100</f>
        <v>#DIV/0!</v>
      </c>
      <c r="G48" s="30">
        <v>0.03</v>
      </c>
      <c r="H48" s="33">
        <f>(G48/T11N!G48)*100</f>
        <v>3.7037037037037033</v>
      </c>
      <c r="I48" s="30">
        <v>0.05</v>
      </c>
      <c r="J48" s="33">
        <f>(I48/T11N!I48)*100</f>
        <v>5.1546391752577323</v>
      </c>
    </row>
    <row r="49" spans="1:10" s="1" customFormat="1" x14ac:dyDescent="0.2">
      <c r="A49" s="30">
        <v>40</v>
      </c>
      <c r="B49" s="31" t="s">
        <v>55</v>
      </c>
      <c r="C49" s="30">
        <v>4.07</v>
      </c>
      <c r="D49" s="33">
        <f>(C49/T11N!C49)*100</f>
        <v>65.964343598055109</v>
      </c>
      <c r="E49" s="30">
        <v>0</v>
      </c>
      <c r="F49" s="33" t="e">
        <f>(E49/T11N!E49)*100</f>
        <v>#DIV/0!</v>
      </c>
      <c r="G49" s="30">
        <v>3.59</v>
      </c>
      <c r="H49" s="33">
        <f>(G49/T11N!G49)*100</f>
        <v>50.921985815602831</v>
      </c>
      <c r="I49" s="30">
        <v>2.66</v>
      </c>
      <c r="J49" s="33">
        <f>(I49/T11N!I49)*100</f>
        <v>45.547945205479458</v>
      </c>
    </row>
    <row r="50" spans="1:10" s="4" customFormat="1" x14ac:dyDescent="0.2">
      <c r="A50" s="43" t="s">
        <v>56</v>
      </c>
      <c r="B50" s="44"/>
      <c r="C50" s="32">
        <f>SUM(C43:C49)</f>
        <v>43.140000000000008</v>
      </c>
      <c r="D50" s="34">
        <f>(C50/T11N!C50)*100</f>
        <v>41.644946423399951</v>
      </c>
      <c r="E50" s="32">
        <f>SUM(E43:E49)</f>
        <v>0</v>
      </c>
      <c r="F50" s="34" t="e">
        <f>(E50/T11N!E50)*100</f>
        <v>#DIV/0!</v>
      </c>
      <c r="G50" s="32">
        <f>SUM(G43:G49)</f>
        <v>57.61</v>
      </c>
      <c r="H50" s="34">
        <f>(G50/T11N!G50)*100</f>
        <v>53.886446543821911</v>
      </c>
      <c r="I50" s="32">
        <f>SUM(I43:I49)</f>
        <v>67.589999999999989</v>
      </c>
      <c r="J50" s="34">
        <f>(I50/T11N!I50)*100</f>
        <v>54.675618831904217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3" t="e">
        <f>(C51/T11N!C51)*100</f>
        <v>#DIV/0!</v>
      </c>
      <c r="E51" s="30">
        <v>0</v>
      </c>
      <c r="F51" s="33" t="e">
        <f>(E51/T11N!E51)*100</f>
        <v>#DIV/0!</v>
      </c>
      <c r="G51" s="30">
        <v>0</v>
      </c>
      <c r="H51" s="33" t="e">
        <f>(G51/T11N!G51)*100</f>
        <v>#DIV/0!</v>
      </c>
      <c r="I51" s="30">
        <v>0</v>
      </c>
      <c r="J51" s="33" t="e">
        <f>(I51/T11N!I51)*100</f>
        <v>#DIV/0!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3" t="e">
        <f>(C52/T11N!C52)*100</f>
        <v>#DIV/0!</v>
      </c>
      <c r="E52" s="30">
        <v>0</v>
      </c>
      <c r="F52" s="33" t="e">
        <f>(E52/T11N!E52)*100</f>
        <v>#DIV/0!</v>
      </c>
      <c r="G52" s="30">
        <v>0</v>
      </c>
      <c r="H52" s="33" t="e">
        <f>(G52/T11N!G52)*100</f>
        <v>#DIV/0!</v>
      </c>
      <c r="I52" s="30">
        <v>0</v>
      </c>
      <c r="J52" s="33" t="e">
        <f>(I52/T11N!I52)*100</f>
        <v>#DIV/0!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3" t="e">
        <f>(C53/T11N!C53)*100</f>
        <v>#DIV/0!</v>
      </c>
      <c r="E53" s="30">
        <v>0</v>
      </c>
      <c r="F53" s="33" t="e">
        <f>(E53/T11N!E53)*100</f>
        <v>#DIV/0!</v>
      </c>
      <c r="G53" s="30">
        <v>0</v>
      </c>
      <c r="H53" s="33" t="e">
        <f>(G53/T11N!G53)*100</f>
        <v>#DIV/0!</v>
      </c>
      <c r="I53" s="30">
        <v>0</v>
      </c>
      <c r="J53" s="33" t="e">
        <f>(I53/T11N!I53)*100</f>
        <v>#DIV/0!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3" t="e">
        <f>(C54/T11N!C54)*100</f>
        <v>#DIV/0!</v>
      </c>
      <c r="E54" s="30">
        <v>0</v>
      </c>
      <c r="F54" s="33" t="e">
        <f>(E54/T11N!E54)*100</f>
        <v>#DIV/0!</v>
      </c>
      <c r="G54" s="30">
        <v>0</v>
      </c>
      <c r="H54" s="33" t="e">
        <f>(G54/T11N!G54)*100</f>
        <v>#DIV/0!</v>
      </c>
      <c r="I54" s="30">
        <v>0</v>
      </c>
      <c r="J54" s="33" t="e">
        <f>(I54/T11N!I54)*100</f>
        <v>#DIV/0!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3" t="e">
        <f>(C55/T11N!C55)*100</f>
        <v>#DIV/0!</v>
      </c>
      <c r="E55" s="30">
        <v>0</v>
      </c>
      <c r="F55" s="33" t="e">
        <f>(E55/T11N!E55)*100</f>
        <v>#DIV/0!</v>
      </c>
      <c r="G55" s="30">
        <v>0</v>
      </c>
      <c r="H55" s="33" t="e">
        <f>(G55/T11N!G55)*100</f>
        <v>#DIV/0!</v>
      </c>
      <c r="I55" s="30">
        <v>0</v>
      </c>
      <c r="J55" s="33" t="e">
        <f>(I55/T11N!I55)*100</f>
        <v>#DIV/0!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3" t="e">
        <f>(C56/T11N!C56)*100</f>
        <v>#DIV/0!</v>
      </c>
      <c r="E56" s="30">
        <v>0</v>
      </c>
      <c r="F56" s="33" t="e">
        <f>(E56/T11N!E56)*100</f>
        <v>#DIV/0!</v>
      </c>
      <c r="G56" s="30">
        <v>0</v>
      </c>
      <c r="H56" s="33" t="e">
        <f>(G56/T11N!G56)*100</f>
        <v>#DIV/0!</v>
      </c>
      <c r="I56" s="30">
        <v>0</v>
      </c>
      <c r="J56" s="33" t="e">
        <f>(I56/T11N!I56)*100</f>
        <v>#DIV/0!</v>
      </c>
    </row>
    <row r="57" spans="1:10" s="4" customFormat="1" x14ac:dyDescent="0.2">
      <c r="A57" s="43" t="s">
        <v>63</v>
      </c>
      <c r="B57" s="44"/>
      <c r="C57" s="32">
        <f>SUM(C51:C56)</f>
        <v>0</v>
      </c>
      <c r="D57" s="34" t="e">
        <f>(C57/T11N!C57)*100</f>
        <v>#DIV/0!</v>
      </c>
      <c r="E57" s="32">
        <f>SUM(E51:E56)</f>
        <v>0</v>
      </c>
      <c r="F57" s="34" t="e">
        <f>(E57/T11N!E57)*100</f>
        <v>#DIV/0!</v>
      </c>
      <c r="G57" s="32">
        <f>SUM(G51:G56)</f>
        <v>0</v>
      </c>
      <c r="H57" s="34" t="e">
        <f>(G57/T11N!G57)*100</f>
        <v>#DIV/0!</v>
      </c>
      <c r="I57" s="32">
        <f>SUM(I51:I56)</f>
        <v>0</v>
      </c>
      <c r="J57" s="34" t="e">
        <f>(I57/T11N!I57)*100</f>
        <v>#DIV/0!</v>
      </c>
    </row>
    <row r="58" spans="1:10" s="4" customFormat="1" x14ac:dyDescent="0.2">
      <c r="A58" s="43" t="s">
        <v>64</v>
      </c>
      <c r="B58" s="44"/>
      <c r="C58" s="32">
        <f>SUM(C18+C38+C40+C42+C50+C57)</f>
        <v>1322.63</v>
      </c>
      <c r="D58" s="34">
        <f>(C58/T11N!C58)*100</f>
        <v>35.077162171838658</v>
      </c>
      <c r="E58" s="32">
        <f>SUM(E18+E38+E40+E42+E50+E57)</f>
        <v>0</v>
      </c>
      <c r="F58" s="34" t="e">
        <f>(E58/T11N!E58)*100</f>
        <v>#DIV/0!</v>
      </c>
      <c r="G58" s="32">
        <f>SUM(G18+G38+G40+G42+G50+G57)</f>
        <v>1369.8799999999999</v>
      </c>
      <c r="H58" s="34">
        <f>(G58/T11N!G58)*100</f>
        <v>34.787775977571343</v>
      </c>
      <c r="I58" s="32">
        <f>SUM(I18+I38+I40+I42+I50+I57)</f>
        <v>1339.1499999999999</v>
      </c>
      <c r="J58" s="34">
        <f>(I58/T11N!I58)*100</f>
        <v>35.725623794495284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90" workbookViewId="0">
      <selection activeCell="H5" sqref="H5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5.28515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23.25" customHeight="1" x14ac:dyDescent="0.25">
      <c r="A1" s="15" t="s">
        <v>65</v>
      </c>
      <c r="C1" s="37" t="s">
        <v>1</v>
      </c>
      <c r="D1" s="38"/>
      <c r="E1" s="38"/>
      <c r="F1" s="38"/>
      <c r="G1" s="38"/>
      <c r="H1" s="38"/>
      <c r="I1" s="38"/>
      <c r="J1" s="38"/>
    </row>
    <row r="2" spans="1:12" s="18" customFormat="1" ht="18.75" customHeight="1" x14ac:dyDescent="0.25">
      <c r="A2" s="45" t="str">
        <f>T11L!A2</f>
        <v xml:space="preserve"> DATA FOR THE YEAR ENDED JUNE 2024</v>
      </c>
      <c r="B2" s="45"/>
      <c r="C2" s="45"/>
      <c r="D2" s="45"/>
      <c r="E2" s="45"/>
      <c r="F2" s="45"/>
      <c r="G2" s="45"/>
      <c r="H2" s="45"/>
      <c r="I2" s="45"/>
      <c r="J2" s="45"/>
      <c r="K2" s="17"/>
    </row>
    <row r="3" spans="1:12" s="9" customFormat="1" ht="35.25" customHeight="1" x14ac:dyDescent="0.25">
      <c r="A3" s="46" t="s">
        <v>3</v>
      </c>
      <c r="B3" s="48" t="s">
        <v>4</v>
      </c>
      <c r="C3" s="49" t="s">
        <v>66</v>
      </c>
      <c r="D3" s="49"/>
      <c r="E3" s="49"/>
      <c r="F3" s="49"/>
      <c r="G3" s="49"/>
      <c r="H3" s="49"/>
      <c r="I3" s="49"/>
      <c r="J3" s="50"/>
      <c r="K3" s="36"/>
      <c r="L3" s="22"/>
    </row>
    <row r="4" spans="1:12" s="10" customFormat="1" ht="33.75" customHeight="1" x14ac:dyDescent="0.25">
      <c r="A4" s="47"/>
      <c r="B4" s="40"/>
      <c r="C4" s="42" t="str">
        <f>T11L!C4</f>
        <v>As on 31.3.2022</v>
      </c>
      <c r="D4" s="42"/>
      <c r="E4" s="42" t="str">
        <f>T11L!E4</f>
        <v>As on 31.3.2023</v>
      </c>
      <c r="F4" s="42"/>
      <c r="G4" s="42" t="str">
        <f>T11L!G4</f>
        <v>As on 31.3.2024</v>
      </c>
      <c r="H4" s="42"/>
      <c r="I4" s="42" t="s">
        <v>9</v>
      </c>
      <c r="J4" s="51"/>
      <c r="K4" s="36"/>
      <c r="L4" s="9"/>
    </row>
    <row r="5" spans="1:12" s="10" customFormat="1" ht="49.5" customHeight="1" x14ac:dyDescent="0.25">
      <c r="A5" s="23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6"/>
      <c r="L5" s="9"/>
    </row>
    <row r="6" spans="1:12" x14ac:dyDescent="0.2">
      <c r="A6" s="30">
        <v>1</v>
      </c>
      <c r="B6" s="31" t="s">
        <v>12</v>
      </c>
      <c r="C6" s="30">
        <v>193.98</v>
      </c>
      <c r="D6" s="33">
        <f>(C6/T11N!C6)*100</f>
        <v>62.622675619834709</v>
      </c>
      <c r="E6" s="30">
        <v>0</v>
      </c>
      <c r="F6" s="33" t="e">
        <f>(E6/T11N!E6)*100</f>
        <v>#DIV/0!</v>
      </c>
      <c r="G6" s="30">
        <v>298.52</v>
      </c>
      <c r="H6" s="33">
        <f>(G6/T11N!G6)*100</f>
        <v>65.539650478615968</v>
      </c>
      <c r="I6" s="30">
        <v>321.08</v>
      </c>
      <c r="J6" s="33">
        <f>(I6/T11N!I6)*100</f>
        <v>66.42667990731546</v>
      </c>
      <c r="K6" s="1"/>
      <c r="L6" s="1"/>
    </row>
    <row r="7" spans="1:12" x14ac:dyDescent="0.2">
      <c r="A7" s="30">
        <v>2</v>
      </c>
      <c r="B7" s="31" t="s">
        <v>13</v>
      </c>
      <c r="C7" s="30">
        <v>219.56</v>
      </c>
      <c r="D7" s="33">
        <f>(C7/T11N!C7)*100</f>
        <v>69.239987385682738</v>
      </c>
      <c r="E7" s="30">
        <v>0</v>
      </c>
      <c r="F7" s="33" t="e">
        <f>(E7/T11N!E7)*100</f>
        <v>#DIV/0!</v>
      </c>
      <c r="G7" s="30">
        <v>206.46</v>
      </c>
      <c r="H7" s="33">
        <f>(G7/T11N!G7)*100</f>
        <v>66.925994359622678</v>
      </c>
      <c r="I7" s="30">
        <v>215.45</v>
      </c>
      <c r="J7" s="33">
        <f>(I7/T11N!I7)*100</f>
        <v>66.509230104340304</v>
      </c>
      <c r="K7" s="1"/>
      <c r="L7" s="1"/>
    </row>
    <row r="8" spans="1:12" x14ac:dyDescent="0.2">
      <c r="A8" s="30">
        <v>3</v>
      </c>
      <c r="B8" s="31" t="s">
        <v>14</v>
      </c>
      <c r="C8" s="30">
        <v>9.89</v>
      </c>
      <c r="D8" s="33">
        <f>(C8/T11N!C8)*100</f>
        <v>83.530405405405403</v>
      </c>
      <c r="E8" s="30">
        <v>0</v>
      </c>
      <c r="F8" s="33" t="e">
        <f>(E8/T11N!E8)*100</f>
        <v>#DIV/0!</v>
      </c>
      <c r="G8" s="30">
        <v>16.440000000000001</v>
      </c>
      <c r="H8" s="33">
        <f>(G8/T11N!G8)*100</f>
        <v>71.478260869565219</v>
      </c>
      <c r="I8" s="30">
        <v>18.309999999999999</v>
      </c>
      <c r="J8" s="33">
        <f>(I8/T11N!I8)*100</f>
        <v>71.106796116504839</v>
      </c>
      <c r="K8" s="1"/>
      <c r="L8" s="1"/>
    </row>
    <row r="9" spans="1:12" x14ac:dyDescent="0.2">
      <c r="A9" s="30">
        <v>4</v>
      </c>
      <c r="B9" s="31" t="s">
        <v>15</v>
      </c>
      <c r="C9" s="30">
        <v>140.57</v>
      </c>
      <c r="D9" s="33">
        <f>(C9/T11N!C9)*100</f>
        <v>80.151670657999773</v>
      </c>
      <c r="E9" s="30">
        <v>0</v>
      </c>
      <c r="F9" s="33" t="e">
        <f>(E9/T11N!E9)*100</f>
        <v>#DIV/0!</v>
      </c>
      <c r="G9" s="30">
        <v>131.16999999999999</v>
      </c>
      <c r="H9" s="33">
        <f>(G9/T11N!G9)*100</f>
        <v>77.845697329376847</v>
      </c>
      <c r="I9" s="30">
        <v>126.99</v>
      </c>
      <c r="J9" s="33">
        <f>(I9/T11N!I9)*100</f>
        <v>79.413420048777439</v>
      </c>
      <c r="K9" s="1"/>
      <c r="L9" s="1"/>
    </row>
    <row r="10" spans="1:12" x14ac:dyDescent="0.2">
      <c r="A10" s="30">
        <v>5</v>
      </c>
      <c r="B10" s="31" t="s">
        <v>16</v>
      </c>
      <c r="C10" s="30">
        <v>307.55</v>
      </c>
      <c r="D10" s="33">
        <f>(C10/T11N!C10)*100</f>
        <v>78.30082998115995</v>
      </c>
      <c r="E10" s="30">
        <v>0</v>
      </c>
      <c r="F10" s="33" t="e">
        <f>(E10/T11N!E10)*100</f>
        <v>#DIV/0!</v>
      </c>
      <c r="G10" s="30">
        <v>348.82</v>
      </c>
      <c r="H10" s="33">
        <f>(G10/T11N!G10)*100</f>
        <v>72.537847279986693</v>
      </c>
      <c r="I10" s="30">
        <v>339.11</v>
      </c>
      <c r="J10" s="33">
        <f>(I10/T11N!I10)*100</f>
        <v>71.962735819026804</v>
      </c>
      <c r="K10" s="1"/>
      <c r="L10" s="1"/>
    </row>
    <row r="11" spans="1:12" x14ac:dyDescent="0.2">
      <c r="A11" s="30">
        <v>6</v>
      </c>
      <c r="B11" s="31" t="s">
        <v>17</v>
      </c>
      <c r="C11" s="30">
        <v>117.87</v>
      </c>
      <c r="D11" s="33">
        <f>(C11/T11N!C11)*100</f>
        <v>75.722729024797644</v>
      </c>
      <c r="E11" s="30">
        <v>0</v>
      </c>
      <c r="F11" s="33" t="e">
        <f>(E11/T11N!E11)*100</f>
        <v>#DIV/0!</v>
      </c>
      <c r="G11" s="30">
        <v>69.150000000000006</v>
      </c>
      <c r="H11" s="33">
        <f>(G11/T11N!G11)*100</f>
        <v>63.035551504102102</v>
      </c>
      <c r="I11" s="30">
        <v>46.67</v>
      </c>
      <c r="J11" s="33">
        <f>(I11/T11N!I11)*100</f>
        <v>55.080845037176914</v>
      </c>
      <c r="K11" s="1"/>
      <c r="L11" s="1"/>
    </row>
    <row r="12" spans="1:12" x14ac:dyDescent="0.2">
      <c r="A12" s="30">
        <v>7</v>
      </c>
      <c r="B12" s="31" t="s">
        <v>18</v>
      </c>
      <c r="C12" s="30">
        <v>23.55</v>
      </c>
      <c r="D12" s="33">
        <f>(C12/T11N!C12)*100</f>
        <v>53.100338218714768</v>
      </c>
      <c r="E12" s="30">
        <v>0</v>
      </c>
      <c r="F12" s="33" t="e">
        <f>(E12/T11N!E12)*100</f>
        <v>#DIV/0!</v>
      </c>
      <c r="G12" s="30">
        <v>13.64</v>
      </c>
      <c r="H12" s="33">
        <f>(G12/T11N!G12)*100</f>
        <v>68.268268268268272</v>
      </c>
      <c r="I12" s="30">
        <v>16.46</v>
      </c>
      <c r="J12" s="33">
        <f>(I12/T11N!I12)*100</f>
        <v>69.480793583790629</v>
      </c>
      <c r="K12" s="1"/>
      <c r="L12" s="1"/>
    </row>
    <row r="13" spans="1:12" x14ac:dyDescent="0.2">
      <c r="A13" s="30">
        <v>8</v>
      </c>
      <c r="B13" s="31" t="s">
        <v>19</v>
      </c>
      <c r="C13" s="30">
        <v>47.67</v>
      </c>
      <c r="D13" s="33">
        <f>(C13/T11N!C13)*100</f>
        <v>99.457542249113288</v>
      </c>
      <c r="E13" s="30">
        <v>0</v>
      </c>
      <c r="F13" s="33" t="e">
        <f>(E13/T11N!E13)*100</f>
        <v>#DIV/0!</v>
      </c>
      <c r="G13" s="30">
        <v>5</v>
      </c>
      <c r="H13" s="33">
        <f>(G13/T11N!G13)*100</f>
        <v>43.066322136089582</v>
      </c>
      <c r="I13" s="30">
        <v>8.65</v>
      </c>
      <c r="J13" s="33">
        <f>(I13/T11N!I13)*100</f>
        <v>55.950840879689522</v>
      </c>
      <c r="K13" s="1"/>
      <c r="L13" s="1"/>
    </row>
    <row r="14" spans="1:12" x14ac:dyDescent="0.2">
      <c r="A14" s="30">
        <v>9</v>
      </c>
      <c r="B14" s="31" t="s">
        <v>20</v>
      </c>
      <c r="C14" s="30">
        <v>439.35</v>
      </c>
      <c r="D14" s="33">
        <f>(C14/T11N!C14)*100</f>
        <v>63.548657718120808</v>
      </c>
      <c r="E14" s="30">
        <v>0</v>
      </c>
      <c r="F14" s="33" t="e">
        <f>(E14/T11N!E14)*100</f>
        <v>#DIV/0!</v>
      </c>
      <c r="G14" s="30">
        <v>392.19</v>
      </c>
      <c r="H14" s="33">
        <f>(G14/T11N!G14)*100</f>
        <v>64.294496631092315</v>
      </c>
      <c r="I14" s="30">
        <v>327.71</v>
      </c>
      <c r="J14" s="33">
        <f>(I14/T11N!I14)*100</f>
        <v>61.567220260013521</v>
      </c>
      <c r="K14" s="1"/>
      <c r="L14" s="1"/>
    </row>
    <row r="15" spans="1:12" x14ac:dyDescent="0.2">
      <c r="A15" s="30">
        <v>10</v>
      </c>
      <c r="B15" s="31" t="s">
        <v>21</v>
      </c>
      <c r="C15" s="30">
        <v>112.82</v>
      </c>
      <c r="D15" s="33">
        <f>(C15/T11N!C15)*100</f>
        <v>49.056439690407863</v>
      </c>
      <c r="E15" s="30">
        <v>0</v>
      </c>
      <c r="F15" s="33" t="e">
        <f>(E15/T11N!E15)*100</f>
        <v>#DIV/0!</v>
      </c>
      <c r="G15" s="30">
        <v>66.83</v>
      </c>
      <c r="H15" s="33">
        <f>(G15/T11N!G15)*100</f>
        <v>32.882306632552641</v>
      </c>
      <c r="I15" s="30">
        <v>86.71</v>
      </c>
      <c r="J15" s="33">
        <f>(I15/T11N!I15)*100</f>
        <v>35.065512779035906</v>
      </c>
      <c r="K15" s="1"/>
      <c r="L15" s="1"/>
    </row>
    <row r="16" spans="1:12" x14ac:dyDescent="0.2">
      <c r="A16" s="30">
        <v>11</v>
      </c>
      <c r="B16" s="31" t="s">
        <v>22</v>
      </c>
      <c r="C16" s="30">
        <v>77.94</v>
      </c>
      <c r="D16" s="33">
        <f>(C16/T11N!C16)*100</f>
        <v>62.237483031222553</v>
      </c>
      <c r="E16" s="30">
        <v>0</v>
      </c>
      <c r="F16" s="33" t="e">
        <f>(E16/T11N!E16)*100</f>
        <v>#DIV/0!</v>
      </c>
      <c r="G16" s="30">
        <v>87.95</v>
      </c>
      <c r="H16" s="33">
        <f>(G16/T11N!G16)*100</f>
        <v>48.809589877351691</v>
      </c>
      <c r="I16" s="30">
        <v>88.98</v>
      </c>
      <c r="J16" s="33">
        <f>(I16/T11N!I16)*100</f>
        <v>48.9008573312816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160.63999999999999</v>
      </c>
      <c r="D17" s="33">
        <f>(C17/T11N!C17)*100</f>
        <v>59.879971670332125</v>
      </c>
      <c r="E17" s="30">
        <v>0</v>
      </c>
      <c r="F17" s="33" t="e">
        <f>(E17/T11N!E17)*100</f>
        <v>#DIV/0!</v>
      </c>
      <c r="G17" s="30">
        <v>152.91</v>
      </c>
      <c r="H17" s="33">
        <f>(G17/T11N!G17)*100</f>
        <v>60.398151439744055</v>
      </c>
      <c r="I17" s="30">
        <v>86.85</v>
      </c>
      <c r="J17" s="33">
        <f>(I17/T11N!I17)*100</f>
        <v>62.200100264986034</v>
      </c>
    </row>
    <row r="18" spans="1:10" s="4" customFormat="1" x14ac:dyDescent="0.2">
      <c r="A18" s="43" t="s">
        <v>24</v>
      </c>
      <c r="B18" s="44"/>
      <c r="C18" s="32">
        <f>SUM(C6:C17)</f>
        <v>1851.3899999999999</v>
      </c>
      <c r="D18" s="34">
        <f>(C18/T11N!C18)*100</f>
        <v>66.84587166563162</v>
      </c>
      <c r="E18" s="32">
        <f>SUM(E6:E17)</f>
        <v>0</v>
      </c>
      <c r="F18" s="34" t="e">
        <f>(E18/T11N!E18)*100</f>
        <v>#DIV/0!</v>
      </c>
      <c r="G18" s="32">
        <f>SUM(G6:G17)</f>
        <v>1789.0800000000004</v>
      </c>
      <c r="H18" s="34">
        <f>(G18/T11N!G18)*100</f>
        <v>63.347531893648899</v>
      </c>
      <c r="I18" s="32">
        <f>SUM(I6:I17)</f>
        <v>1682.97</v>
      </c>
      <c r="J18" s="34">
        <f>(I18/T11N!I18)*100</f>
        <v>62.582086999204215</v>
      </c>
    </row>
    <row r="19" spans="1:10" s="1" customFormat="1" x14ac:dyDescent="0.2">
      <c r="A19" s="30">
        <v>13</v>
      </c>
      <c r="B19" s="31" t="s">
        <v>25</v>
      </c>
      <c r="C19" s="30">
        <v>31.2</v>
      </c>
      <c r="D19" s="33">
        <f>(C19/T11N!C19)*100</f>
        <v>31.95084485407066</v>
      </c>
      <c r="E19" s="30">
        <v>0</v>
      </c>
      <c r="F19" s="33" t="e">
        <f>(E19/T11N!E19)*100</f>
        <v>#DIV/0!</v>
      </c>
      <c r="G19" s="30">
        <v>20.3</v>
      </c>
      <c r="H19" s="33">
        <f>(G19/T11N!G19)*100</f>
        <v>47.012505789717466</v>
      </c>
      <c r="I19" s="30">
        <v>20.74</v>
      </c>
      <c r="J19" s="33">
        <f>(I19/T11N!I19)*100</f>
        <v>38.23746312684365</v>
      </c>
    </row>
    <row r="20" spans="1:10" s="1" customFormat="1" x14ac:dyDescent="0.2">
      <c r="A20" s="30">
        <v>14</v>
      </c>
      <c r="B20" s="31" t="s">
        <v>26</v>
      </c>
      <c r="C20" s="30">
        <v>0.1</v>
      </c>
      <c r="D20" s="33">
        <f>(C20/T11N!C20)*100</f>
        <v>0.2016535591853196</v>
      </c>
      <c r="E20" s="30">
        <v>0</v>
      </c>
      <c r="F20" s="33" t="e">
        <f>(E20/T11N!E20)*100</f>
        <v>#DIV/0!</v>
      </c>
      <c r="G20" s="30">
        <v>20.18</v>
      </c>
      <c r="H20" s="33">
        <f>(G20/T11N!G20)*100</f>
        <v>39.078233927188229</v>
      </c>
      <c r="I20" s="30">
        <v>21.18</v>
      </c>
      <c r="J20" s="33">
        <f>(I20/T11N!I20)*100</f>
        <v>74.840989399293278</v>
      </c>
    </row>
    <row r="21" spans="1:10" s="1" customFormat="1" x14ac:dyDescent="0.2">
      <c r="A21" s="30">
        <v>15</v>
      </c>
      <c r="B21" s="31" t="s">
        <v>27</v>
      </c>
      <c r="C21" s="30">
        <v>0.35</v>
      </c>
      <c r="D21" s="33">
        <f>(C21/T11N!C21)*100</f>
        <v>48.611111111111107</v>
      </c>
      <c r="E21" s="30">
        <v>0</v>
      </c>
      <c r="F21" s="33" t="e">
        <f>(E21/T11N!E21)*100</f>
        <v>#DIV/0!</v>
      </c>
      <c r="G21" s="30">
        <v>18.510000000000002</v>
      </c>
      <c r="H21" s="33">
        <f>(G21/T11N!G21)*100</f>
        <v>99.784366576819423</v>
      </c>
      <c r="I21" s="30">
        <v>19.37</v>
      </c>
      <c r="J21" s="33">
        <f>(I21/T11N!I21)*100</f>
        <v>99.793920659453889</v>
      </c>
    </row>
    <row r="22" spans="1:10" s="1" customFormat="1" x14ac:dyDescent="0.2">
      <c r="A22" s="30">
        <v>16</v>
      </c>
      <c r="B22" s="31" t="s">
        <v>28</v>
      </c>
      <c r="C22" s="30">
        <v>0.14000000000000001</v>
      </c>
      <c r="D22" s="33">
        <f>(C22/T11N!C22)*100</f>
        <v>0.7760532150776055</v>
      </c>
      <c r="E22" s="30">
        <v>0</v>
      </c>
      <c r="F22" s="33" t="e">
        <f>(E22/T11N!E22)*100</f>
        <v>#DIV/0!</v>
      </c>
      <c r="G22" s="30">
        <v>4.3</v>
      </c>
      <c r="H22" s="33">
        <f>(G22/T11N!G22)*100</f>
        <v>11.268343815513628</v>
      </c>
      <c r="I22" s="30">
        <v>3.99</v>
      </c>
      <c r="J22" s="33">
        <f>(I22/T11N!I22)*100</f>
        <v>10.637163423087177</v>
      </c>
    </row>
    <row r="23" spans="1:10" s="1" customFormat="1" x14ac:dyDescent="0.2">
      <c r="A23" s="30">
        <v>17</v>
      </c>
      <c r="B23" s="31" t="s">
        <v>29</v>
      </c>
      <c r="C23" s="30">
        <v>0</v>
      </c>
      <c r="D23" s="33">
        <f>(C23/T11N!C23)*100</f>
        <v>0</v>
      </c>
      <c r="E23" s="30">
        <v>0</v>
      </c>
      <c r="F23" s="33" t="e">
        <f>(E23/T11N!E23)*100</f>
        <v>#DIV/0!</v>
      </c>
      <c r="G23" s="30">
        <v>0.1</v>
      </c>
      <c r="H23" s="33">
        <f>(G23/T11N!G23)*100</f>
        <v>9.1743119266055047</v>
      </c>
      <c r="I23" s="30">
        <v>0.1</v>
      </c>
      <c r="J23" s="33">
        <f>(I23/T11N!I23)*100</f>
        <v>7.6923076923076925</v>
      </c>
    </row>
    <row r="24" spans="1:10" s="1" customFormat="1" x14ac:dyDescent="0.2">
      <c r="A24" s="30">
        <v>18</v>
      </c>
      <c r="B24" s="31" t="s">
        <v>30</v>
      </c>
      <c r="C24" s="30">
        <v>51.27</v>
      </c>
      <c r="D24" s="33">
        <f>(C24/T11N!C24)*100</f>
        <v>33.431142410015646</v>
      </c>
      <c r="E24" s="30">
        <v>0</v>
      </c>
      <c r="F24" s="33" t="e">
        <f>(E24/T11N!E24)*100</f>
        <v>#DIV/0!</v>
      </c>
      <c r="G24" s="30">
        <v>26.72</v>
      </c>
      <c r="H24" s="33">
        <f>(G24/T11N!G24)*100</f>
        <v>18.611130459009541</v>
      </c>
      <c r="I24" s="30">
        <v>29.74</v>
      </c>
      <c r="J24" s="33">
        <f>(I24/T11N!I24)*100</f>
        <v>16.642417459429211</v>
      </c>
    </row>
    <row r="25" spans="1:10" s="1" customFormat="1" x14ac:dyDescent="0.2">
      <c r="A25" s="30">
        <v>19</v>
      </c>
      <c r="B25" s="31" t="s">
        <v>31</v>
      </c>
      <c r="C25" s="30">
        <v>43.73</v>
      </c>
      <c r="D25" s="33">
        <f>(C25/T11N!C25)*100</f>
        <v>62.632483529074769</v>
      </c>
      <c r="E25" s="30">
        <v>0</v>
      </c>
      <c r="F25" s="33" t="e">
        <f>(E25/T11N!E25)*100</f>
        <v>#DIV/0!</v>
      </c>
      <c r="G25" s="30">
        <v>36.61</v>
      </c>
      <c r="H25" s="33">
        <f>(G25/T11N!G25)*100</f>
        <v>62.33611442193088</v>
      </c>
      <c r="I25" s="30">
        <v>40.81</v>
      </c>
      <c r="J25" s="33">
        <f>(I25/T11N!I25)*100</f>
        <v>64.358933922094323</v>
      </c>
    </row>
    <row r="26" spans="1:10" s="1" customFormat="1" x14ac:dyDescent="0.2">
      <c r="A26" s="30">
        <v>20</v>
      </c>
      <c r="B26" s="31" t="s">
        <v>32</v>
      </c>
      <c r="C26" s="30">
        <v>49.17</v>
      </c>
      <c r="D26" s="33">
        <f>(C26/T11N!C26)*100</f>
        <v>47.070649052268813</v>
      </c>
      <c r="E26" s="30">
        <v>0</v>
      </c>
      <c r="F26" s="33" t="e">
        <f>(E26/T11N!E26)*100</f>
        <v>#DIV/0!</v>
      </c>
      <c r="G26" s="30">
        <v>33.270000000000003</v>
      </c>
      <c r="H26" s="33">
        <f>(G26/T11N!G26)*100</f>
        <v>38.762670394966797</v>
      </c>
      <c r="I26" s="30">
        <v>26.71</v>
      </c>
      <c r="J26" s="33">
        <f>(I26/T11N!I26)*100</f>
        <v>33.020150822104092</v>
      </c>
    </row>
    <row r="27" spans="1:10" s="1" customFormat="1" x14ac:dyDescent="0.2">
      <c r="A27" s="30">
        <v>21</v>
      </c>
      <c r="B27" s="31" t="s">
        <v>33</v>
      </c>
      <c r="C27" s="30">
        <v>3.36</v>
      </c>
      <c r="D27" s="33">
        <f>(C27/T11N!C27)*100</f>
        <v>34.496919917864474</v>
      </c>
      <c r="E27" s="30">
        <v>0</v>
      </c>
      <c r="F27" s="33" t="e">
        <f>(E27/T11N!E27)*100</f>
        <v>#DIV/0!</v>
      </c>
      <c r="G27" s="30">
        <v>4.54</v>
      </c>
      <c r="H27" s="33">
        <f>(G27/T11N!G27)*100</f>
        <v>39.478260869565219</v>
      </c>
      <c r="I27" s="30">
        <v>4.4800000000000004</v>
      </c>
      <c r="J27" s="33">
        <f>(I27/T11N!I27)*100</f>
        <v>41.290322580645167</v>
      </c>
    </row>
    <row r="28" spans="1:10" s="1" customFormat="1" x14ac:dyDescent="0.2">
      <c r="A28" s="30">
        <v>22</v>
      </c>
      <c r="B28" s="31" t="s">
        <v>34</v>
      </c>
      <c r="C28" s="30">
        <v>17.059999999999999</v>
      </c>
      <c r="D28" s="33">
        <f>(C28/T11N!C28)*100</f>
        <v>80.968201233981958</v>
      </c>
      <c r="E28" s="30">
        <v>0</v>
      </c>
      <c r="F28" s="33" t="e">
        <f>(E28/T11N!E28)*100</f>
        <v>#DIV/0!</v>
      </c>
      <c r="G28" s="30">
        <v>12.22</v>
      </c>
      <c r="H28" s="33">
        <f>(G28/T11N!G28)*100</f>
        <v>46.499238964992387</v>
      </c>
      <c r="I28" s="30">
        <v>17.46</v>
      </c>
      <c r="J28" s="33">
        <f>(I28/T11N!I28)*100</f>
        <v>59.876543209876544</v>
      </c>
    </row>
    <row r="29" spans="1:10" s="1" customFormat="1" x14ac:dyDescent="0.2">
      <c r="A29" s="30">
        <v>23</v>
      </c>
      <c r="B29" s="31" t="s">
        <v>35</v>
      </c>
      <c r="C29" s="30">
        <v>0.49</v>
      </c>
      <c r="D29" s="33">
        <f>(C29/T11N!C29)*100</f>
        <v>14.244186046511627</v>
      </c>
      <c r="E29" s="30">
        <v>0</v>
      </c>
      <c r="F29" s="33" t="e">
        <f>(E29/T11N!E29)*100</f>
        <v>#DIV/0!</v>
      </c>
      <c r="G29" s="30">
        <v>0</v>
      </c>
      <c r="H29" s="33">
        <f>(G29/T11N!G29)*100</f>
        <v>0</v>
      </c>
      <c r="I29" s="30">
        <v>0.01</v>
      </c>
      <c r="J29" s="33">
        <f>(I29/T11N!I29)*100</f>
        <v>0.86206896551724155</v>
      </c>
    </row>
    <row r="30" spans="1:10" s="1" customFormat="1" x14ac:dyDescent="0.2">
      <c r="A30" s="30">
        <v>24</v>
      </c>
      <c r="B30" s="31" t="s">
        <v>36</v>
      </c>
      <c r="C30" s="30">
        <v>25.43</v>
      </c>
      <c r="D30" s="33">
        <f>(C30/T11N!C30)*100</f>
        <v>51.571689312512667</v>
      </c>
      <c r="E30" s="30">
        <v>0</v>
      </c>
      <c r="F30" s="33" t="e">
        <f>(E30/T11N!E30)*100</f>
        <v>#DIV/0!</v>
      </c>
      <c r="G30" s="30">
        <v>12.78</v>
      </c>
      <c r="H30" s="33">
        <f>(G30/T11N!G30)*100</f>
        <v>52.312730249692997</v>
      </c>
      <c r="I30" s="30">
        <v>0.99</v>
      </c>
      <c r="J30" s="33">
        <f>(I30/T11N!I30)*100</f>
        <v>7.8322784810126587</v>
      </c>
    </row>
    <row r="31" spans="1:10" s="1" customFormat="1" x14ac:dyDescent="0.2">
      <c r="A31" s="30">
        <v>25</v>
      </c>
      <c r="B31" s="31" t="s">
        <v>37</v>
      </c>
      <c r="C31" s="30">
        <v>0</v>
      </c>
      <c r="D31" s="33">
        <f>(C31/T11N!C31)*100</f>
        <v>0</v>
      </c>
      <c r="E31" s="30">
        <v>0</v>
      </c>
      <c r="F31" s="33" t="e">
        <f>(E31/T11N!E31)*100</f>
        <v>#DIV/0!</v>
      </c>
      <c r="G31" s="30">
        <v>0</v>
      </c>
      <c r="H31" s="33">
        <f>(G31/T11N!G31)*100</f>
        <v>0</v>
      </c>
      <c r="I31" s="30">
        <v>0</v>
      </c>
      <c r="J31" s="33" t="e">
        <f>(I31/T11N!I31)*100</f>
        <v>#DIV/0!</v>
      </c>
    </row>
    <row r="32" spans="1:10" s="1" customFormat="1" x14ac:dyDescent="0.2">
      <c r="A32" s="30">
        <v>26</v>
      </c>
      <c r="B32" s="31" t="s">
        <v>38</v>
      </c>
      <c r="C32" s="30">
        <v>13.12</v>
      </c>
      <c r="D32" s="33">
        <f>(C32/T11N!C32)*100</f>
        <v>48.00585437248445</v>
      </c>
      <c r="E32" s="30">
        <v>0</v>
      </c>
      <c r="F32" s="33" t="e">
        <f>(E32/T11N!E32)*100</f>
        <v>#DIV/0!</v>
      </c>
      <c r="G32" s="30">
        <v>83.65</v>
      </c>
      <c r="H32" s="33">
        <f>(G32/T11N!G32)*100</f>
        <v>70.023438807969214</v>
      </c>
      <c r="I32" s="30">
        <v>28.86</v>
      </c>
      <c r="J32" s="33">
        <f>(I32/T11N!I32)*100</f>
        <v>71.595137682957073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3">
        <f>(C33/T11N!C33)*100</f>
        <v>0</v>
      </c>
      <c r="E33" s="30">
        <v>0</v>
      </c>
      <c r="F33" s="33" t="e">
        <f>(E33/T11N!E33)*100</f>
        <v>#DIV/0!</v>
      </c>
      <c r="G33" s="30">
        <v>0</v>
      </c>
      <c r="H33" s="33">
        <f>(G33/T11N!G33)*100</f>
        <v>0</v>
      </c>
      <c r="I33" s="30">
        <v>0</v>
      </c>
      <c r="J33" s="33" t="e">
        <f>(I33/T11N!I33)*100</f>
        <v>#DIV/0!</v>
      </c>
    </row>
    <row r="34" spans="1:10" s="1" customFormat="1" x14ac:dyDescent="0.2">
      <c r="A34" s="30">
        <v>28</v>
      </c>
      <c r="B34" s="31" t="s">
        <v>40</v>
      </c>
      <c r="C34" s="30">
        <v>0.67</v>
      </c>
      <c r="D34" s="33">
        <f>(C34/T11N!C34)*100</f>
        <v>5.1262433052792655</v>
      </c>
      <c r="E34" s="30">
        <v>0</v>
      </c>
      <c r="F34" s="33" t="e">
        <f>(E34/T11N!E34)*100</f>
        <v>#DIV/0!</v>
      </c>
      <c r="G34" s="30">
        <v>0.28999999999999998</v>
      </c>
      <c r="H34" s="33">
        <f>(G34/T11N!G34)*100</f>
        <v>11.153846153846153</v>
      </c>
      <c r="I34" s="30">
        <v>0.28999999999999998</v>
      </c>
      <c r="J34" s="33">
        <f>(I34/T11N!I34)*100</f>
        <v>7.9234972677595623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 t="e">
        <f>(C35/T11N!C35)*100</f>
        <v>#DIV/0!</v>
      </c>
      <c r="E35" s="30">
        <v>0</v>
      </c>
      <c r="F35" s="33" t="e">
        <f>(E35/T11N!E35)*100</f>
        <v>#DIV/0!</v>
      </c>
      <c r="G35" s="30">
        <v>0.09</v>
      </c>
      <c r="H35" s="33">
        <f>(G35/T11N!G35)*100</f>
        <v>100</v>
      </c>
      <c r="I35" s="30">
        <v>0.16</v>
      </c>
      <c r="J35" s="33">
        <f>(I35/T11N!I35)*100</f>
        <v>100</v>
      </c>
    </row>
    <row r="36" spans="1:10" s="1" customFormat="1" x14ac:dyDescent="0.2">
      <c r="A36" s="30">
        <v>30</v>
      </c>
      <c r="B36" s="31" t="s">
        <v>42</v>
      </c>
      <c r="C36" s="30">
        <v>0.28999999999999998</v>
      </c>
      <c r="D36" s="33">
        <f>(C36/T11N!C36)*100</f>
        <v>100</v>
      </c>
      <c r="E36" s="30">
        <v>0</v>
      </c>
      <c r="F36" s="33" t="e">
        <f>(E36/T11N!E36)*100</f>
        <v>#DIV/0!</v>
      </c>
      <c r="G36" s="30">
        <v>0.4</v>
      </c>
      <c r="H36" s="33">
        <f>(G36/T11N!G36)*100</f>
        <v>58.82352941176471</v>
      </c>
      <c r="I36" s="30">
        <v>0.39</v>
      </c>
      <c r="J36" s="33">
        <f>(I36/T11N!I36)*100</f>
        <v>58.208955223880601</v>
      </c>
    </row>
    <row r="37" spans="1:10" s="1" customFormat="1" x14ac:dyDescent="0.2">
      <c r="A37" s="30">
        <v>31</v>
      </c>
      <c r="B37" s="31" t="s">
        <v>43</v>
      </c>
      <c r="C37" s="30">
        <v>5</v>
      </c>
      <c r="D37" s="33">
        <f>(C37/T11N!C37)*100</f>
        <v>71.428571428571431</v>
      </c>
      <c r="E37" s="30">
        <v>0</v>
      </c>
      <c r="F37" s="33" t="e">
        <f>(E37/T11N!E37)*100</f>
        <v>#DIV/0!</v>
      </c>
      <c r="G37" s="30">
        <v>17.34</v>
      </c>
      <c r="H37" s="33">
        <f>(G37/T11N!G37)*100</f>
        <v>94.290375203915161</v>
      </c>
      <c r="I37" s="30">
        <v>18.93</v>
      </c>
      <c r="J37" s="33">
        <f>(I37/T11N!I37)*100</f>
        <v>93.852255825483383</v>
      </c>
    </row>
    <row r="38" spans="1:10" s="4" customFormat="1" x14ac:dyDescent="0.2">
      <c r="A38" s="43" t="s">
        <v>44</v>
      </c>
      <c r="B38" s="44"/>
      <c r="C38" s="32">
        <f>SUM(C19:C37)</f>
        <v>241.38</v>
      </c>
      <c r="D38" s="34">
        <f>(C38/T11N!C38)*100</f>
        <v>38.588694206420243</v>
      </c>
      <c r="E38" s="32">
        <f>SUM(E19:E37)</f>
        <v>0</v>
      </c>
      <c r="F38" s="34" t="e">
        <f>(E38/T11N!E38)*100</f>
        <v>#DIV/0!</v>
      </c>
      <c r="G38" s="32">
        <f>SUM(G19:G37)</f>
        <v>291.29999999999995</v>
      </c>
      <c r="H38" s="34">
        <f>(G38/T11N!G38)*100</f>
        <v>45.105447338267616</v>
      </c>
      <c r="I38" s="32">
        <f>SUM(I19:I37)</f>
        <v>234.20999999999998</v>
      </c>
      <c r="J38" s="34">
        <f>(I38/T11N!I38)*100</f>
        <v>40.204964465959421</v>
      </c>
    </row>
    <row r="39" spans="1:10" s="1" customFormat="1" x14ac:dyDescent="0.2">
      <c r="A39" s="30">
        <v>32</v>
      </c>
      <c r="B39" s="31" t="s">
        <v>45</v>
      </c>
      <c r="C39" s="30">
        <v>0</v>
      </c>
      <c r="D39" s="33">
        <f>(C39/T11N!C39)*100</f>
        <v>0</v>
      </c>
      <c r="E39" s="30">
        <v>0</v>
      </c>
      <c r="F39" s="33" t="e">
        <f>(E39/T11N!E39)*100</f>
        <v>#DIV/0!</v>
      </c>
      <c r="G39" s="30">
        <v>0.39</v>
      </c>
      <c r="H39" s="33">
        <f>(G39/T11N!G39)*100</f>
        <v>0.16208802626657245</v>
      </c>
      <c r="I39" s="30">
        <v>0.39</v>
      </c>
      <c r="J39" s="33">
        <f>(I39/T11N!I39)*100</f>
        <v>0.18482536372683761</v>
      </c>
    </row>
    <row r="40" spans="1:10" s="4" customFormat="1" x14ac:dyDescent="0.2">
      <c r="A40" s="43" t="s">
        <v>46</v>
      </c>
      <c r="B40" s="44"/>
      <c r="C40" s="32">
        <f>SUM(C39:C39)</f>
        <v>0</v>
      </c>
      <c r="D40" s="34">
        <f>(C40/T11N!C40)*100</f>
        <v>0</v>
      </c>
      <c r="E40" s="32">
        <f>SUM(E39:E39)</f>
        <v>0</v>
      </c>
      <c r="F40" s="34" t="e">
        <f>(E40/T11N!E40)*100</f>
        <v>#DIV/0!</v>
      </c>
      <c r="G40" s="32">
        <f>SUM(G39:G39)</f>
        <v>0.39</v>
      </c>
      <c r="H40" s="34">
        <f>(G40/T11N!G40)*100</f>
        <v>0.16208802626657245</v>
      </c>
      <c r="I40" s="32">
        <f>SUM(I39:I39)</f>
        <v>0.39</v>
      </c>
      <c r="J40" s="34">
        <f>(I40/T11N!I40)*100</f>
        <v>0.18482536372683761</v>
      </c>
    </row>
    <row r="41" spans="1:10" s="1" customFormat="1" x14ac:dyDescent="0.2">
      <c r="A41" s="30">
        <v>33</v>
      </c>
      <c r="B41" s="31" t="s">
        <v>47</v>
      </c>
      <c r="C41" s="30">
        <v>34.64</v>
      </c>
      <c r="D41" s="33">
        <f>(C41/T11N!C41)*100</f>
        <v>32.40714753484891</v>
      </c>
      <c r="E41" s="30">
        <v>0</v>
      </c>
      <c r="F41" s="33" t="e">
        <f>(E41/T11N!E41)*100</f>
        <v>#DIV/0!</v>
      </c>
      <c r="G41" s="30">
        <v>49.33</v>
      </c>
      <c r="H41" s="33">
        <f>(G41/T11N!G41)*100</f>
        <v>41.022869022869024</v>
      </c>
      <c r="I41" s="30">
        <v>65.59</v>
      </c>
      <c r="J41" s="33">
        <f>(I41/T11N!I41)*100</f>
        <v>46.177133201914963</v>
      </c>
    </row>
    <row r="42" spans="1:10" s="4" customFormat="1" x14ac:dyDescent="0.2">
      <c r="A42" s="43" t="s">
        <v>48</v>
      </c>
      <c r="B42" s="44"/>
      <c r="C42" s="32">
        <f>SUM(C41:C41)</f>
        <v>34.64</v>
      </c>
      <c r="D42" s="34">
        <f>(C42/T11N!C42)*100</f>
        <v>32.40714753484891</v>
      </c>
      <c r="E42" s="32">
        <f>SUM(E41:E41)</f>
        <v>0</v>
      </c>
      <c r="F42" s="34" t="e">
        <f>(E42/T11N!E42)*100</f>
        <v>#DIV/0!</v>
      </c>
      <c r="G42" s="32">
        <f>SUM(G41:G41)</f>
        <v>49.33</v>
      </c>
      <c r="H42" s="34">
        <f>(G42/T11N!G42)*100</f>
        <v>41.022869022869024</v>
      </c>
      <c r="I42" s="32">
        <f>SUM(I41:I41)</f>
        <v>65.59</v>
      </c>
      <c r="J42" s="34">
        <f>(I42/T11N!I42)*100</f>
        <v>46.177133201914963</v>
      </c>
    </row>
    <row r="43" spans="1:10" s="1" customFormat="1" x14ac:dyDescent="0.2">
      <c r="A43" s="30">
        <v>34</v>
      </c>
      <c r="B43" s="31" t="s">
        <v>49</v>
      </c>
      <c r="C43" s="30">
        <v>12.18</v>
      </c>
      <c r="D43" s="33">
        <f>(C43/T11N!C43)*100</f>
        <v>87.815428983417448</v>
      </c>
      <c r="E43" s="30">
        <v>0</v>
      </c>
      <c r="F43" s="33" t="e">
        <f>(E43/T11N!E43)*100</f>
        <v>#DIV/0!</v>
      </c>
      <c r="G43" s="30">
        <v>13.18</v>
      </c>
      <c r="H43" s="33">
        <f>(G43/T11N!G43)*100</f>
        <v>66.869609335362753</v>
      </c>
      <c r="I43" s="30">
        <v>16.850000000000001</v>
      </c>
      <c r="J43" s="33">
        <f>(I43/T11N!I43)*100</f>
        <v>64.435946462715108</v>
      </c>
    </row>
    <row r="44" spans="1:10" s="1" customFormat="1" x14ac:dyDescent="0.2">
      <c r="A44" s="30">
        <v>35</v>
      </c>
      <c r="B44" s="31" t="s">
        <v>50</v>
      </c>
      <c r="C44" s="30">
        <v>10.17</v>
      </c>
      <c r="D44" s="33">
        <f>(C44/T11N!C44)*100</f>
        <v>53.639240506329109</v>
      </c>
      <c r="E44" s="30">
        <v>0</v>
      </c>
      <c r="F44" s="33" t="e">
        <f>(E44/T11N!E44)*100</f>
        <v>#DIV/0!</v>
      </c>
      <c r="G44" s="30">
        <v>8.4600000000000009</v>
      </c>
      <c r="H44" s="33">
        <f>(G44/T11N!G44)*100</f>
        <v>84.939759036144579</v>
      </c>
      <c r="I44" s="30">
        <v>9.67</v>
      </c>
      <c r="J44" s="33">
        <f>(I44/T11N!I44)*100</f>
        <v>83.290267011197244</v>
      </c>
    </row>
    <row r="45" spans="1:10" s="1" customFormat="1" x14ac:dyDescent="0.2">
      <c r="A45" s="30">
        <v>36</v>
      </c>
      <c r="B45" s="31" t="s">
        <v>51</v>
      </c>
      <c r="C45" s="30">
        <v>30.52</v>
      </c>
      <c r="D45" s="33">
        <f>(C45/T11N!C45)*100</f>
        <v>57.792084832418098</v>
      </c>
      <c r="E45" s="30">
        <v>0</v>
      </c>
      <c r="F45" s="33" t="e">
        <f>(E45/T11N!E45)*100</f>
        <v>#DIV/0!</v>
      </c>
      <c r="G45" s="30">
        <v>13.42</v>
      </c>
      <c r="H45" s="33">
        <f>(G45/T11N!G45)*100</f>
        <v>27.443762781186091</v>
      </c>
      <c r="I45" s="30">
        <v>14.64</v>
      </c>
      <c r="J45" s="33">
        <f>(I45/T11N!I45)*100</f>
        <v>25.888594164456237</v>
      </c>
    </row>
    <row r="46" spans="1:10" s="1" customFormat="1" x14ac:dyDescent="0.2">
      <c r="A46" s="30">
        <v>37</v>
      </c>
      <c r="B46" s="31" t="s">
        <v>52</v>
      </c>
      <c r="C46" s="30">
        <v>1.1000000000000001</v>
      </c>
      <c r="D46" s="33">
        <f>(C46/T11N!C46)*100</f>
        <v>24.282560706401767</v>
      </c>
      <c r="E46" s="30">
        <v>0</v>
      </c>
      <c r="F46" s="33" t="e">
        <f>(E46/T11N!E46)*100</f>
        <v>#DIV/0!</v>
      </c>
      <c r="G46" s="30">
        <v>1.1399999999999999</v>
      </c>
      <c r="H46" s="33">
        <f>(G46/T11N!G46)*100</f>
        <v>7.5949367088607582</v>
      </c>
      <c r="I46" s="30">
        <v>1.1200000000000001</v>
      </c>
      <c r="J46" s="33">
        <f>(I46/T11N!I46)*100</f>
        <v>6.5306122448979593</v>
      </c>
    </row>
    <row r="47" spans="1:10" s="1" customFormat="1" x14ac:dyDescent="0.2">
      <c r="A47" s="30">
        <v>38</v>
      </c>
      <c r="B47" s="31" t="s">
        <v>53</v>
      </c>
      <c r="C47" s="30">
        <v>0.05</v>
      </c>
      <c r="D47" s="33">
        <f>(C47/T11N!C47)*100</f>
        <v>1.4970059880239523</v>
      </c>
      <c r="E47" s="30">
        <v>0</v>
      </c>
      <c r="F47" s="33" t="e">
        <f>(E47/T11N!E47)*100</f>
        <v>#DIV/0!</v>
      </c>
      <c r="G47" s="30">
        <v>0</v>
      </c>
      <c r="H47" s="33">
        <f>(G47/T11N!G47)*100</f>
        <v>0</v>
      </c>
      <c r="I47" s="30">
        <v>0</v>
      </c>
      <c r="J47" s="33">
        <f>(I47/T11N!I47)*100</f>
        <v>0</v>
      </c>
    </row>
    <row r="48" spans="1:10" s="1" customFormat="1" x14ac:dyDescent="0.2">
      <c r="A48" s="30">
        <v>39</v>
      </c>
      <c r="B48" s="31" t="s">
        <v>54</v>
      </c>
      <c r="C48" s="30">
        <v>2.95</v>
      </c>
      <c r="D48" s="33">
        <f>(C48/T11N!C48)*100</f>
        <v>75.447570332480822</v>
      </c>
      <c r="E48" s="30">
        <v>0</v>
      </c>
      <c r="F48" s="33" t="e">
        <f>(E48/T11N!E48)*100</f>
        <v>#DIV/0!</v>
      </c>
      <c r="G48" s="30">
        <v>0.04</v>
      </c>
      <c r="H48" s="33">
        <f>(G48/T11N!G48)*100</f>
        <v>4.9382716049382713</v>
      </c>
      <c r="I48" s="30">
        <v>0.06</v>
      </c>
      <c r="J48" s="33">
        <f>(I48/T11N!I48)*100</f>
        <v>6.1855670103092786</v>
      </c>
    </row>
    <row r="49" spans="1:10" s="1" customFormat="1" x14ac:dyDescent="0.2">
      <c r="A49" s="30">
        <v>40</v>
      </c>
      <c r="B49" s="31" t="s">
        <v>55</v>
      </c>
      <c r="C49" s="30">
        <v>0</v>
      </c>
      <c r="D49" s="33">
        <f>(C49/T11N!C49)*100</f>
        <v>0</v>
      </c>
      <c r="E49" s="30">
        <v>0</v>
      </c>
      <c r="F49" s="33" t="e">
        <f>(E49/T11N!E49)*100</f>
        <v>#DIV/0!</v>
      </c>
      <c r="G49" s="30">
        <v>0.69</v>
      </c>
      <c r="H49" s="33">
        <f>(G49/T11N!G49)*100</f>
        <v>9.787234042553191</v>
      </c>
      <c r="I49" s="30">
        <v>0.67</v>
      </c>
      <c r="J49" s="33">
        <f>(I49/T11N!I49)*100</f>
        <v>11.472602739726028</v>
      </c>
    </row>
    <row r="50" spans="1:10" s="4" customFormat="1" x14ac:dyDescent="0.2">
      <c r="A50" s="43" t="s">
        <v>56</v>
      </c>
      <c r="B50" s="44"/>
      <c r="C50" s="32">
        <f>SUM(C43:C49)</f>
        <v>56.970000000000006</v>
      </c>
      <c r="D50" s="34">
        <f>(C50/T11N!C50)*100</f>
        <v>54.995655951346656</v>
      </c>
      <c r="E50" s="32">
        <f>SUM(E43:E49)</f>
        <v>0</v>
      </c>
      <c r="F50" s="34" t="e">
        <f>(E50/T11N!E50)*100</f>
        <v>#DIV/0!</v>
      </c>
      <c r="G50" s="32">
        <f>SUM(G43:G49)</f>
        <v>36.93</v>
      </c>
      <c r="H50" s="34">
        <f>(G50/T11N!G50)*100</f>
        <v>34.543073613319613</v>
      </c>
      <c r="I50" s="32">
        <f>SUM(I43:I49)</f>
        <v>43.010000000000005</v>
      </c>
      <c r="J50" s="34">
        <f>(I50/T11N!I50)*100</f>
        <v>34.792104837404949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3" t="e">
        <f>(C51/T11N!C51)*100</f>
        <v>#DIV/0!</v>
      </c>
      <c r="E51" s="30">
        <v>0</v>
      </c>
      <c r="F51" s="33" t="e">
        <f>(E51/T11N!E51)*100</f>
        <v>#DIV/0!</v>
      </c>
      <c r="G51" s="30">
        <v>0</v>
      </c>
      <c r="H51" s="33" t="e">
        <f>(G51/T11N!G51)*100</f>
        <v>#DIV/0!</v>
      </c>
      <c r="I51" s="30">
        <v>0</v>
      </c>
      <c r="J51" s="33" t="e">
        <f>(I51/T11N!I51)*100</f>
        <v>#DIV/0!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3" t="e">
        <f>(C52/T11N!C52)*100</f>
        <v>#DIV/0!</v>
      </c>
      <c r="E52" s="30">
        <v>0</v>
      </c>
      <c r="F52" s="33" t="e">
        <f>(E52/T11N!E52)*100</f>
        <v>#DIV/0!</v>
      </c>
      <c r="G52" s="30">
        <v>0</v>
      </c>
      <c r="H52" s="33" t="e">
        <f>(G52/T11N!G52)*100</f>
        <v>#DIV/0!</v>
      </c>
      <c r="I52" s="30">
        <v>0</v>
      </c>
      <c r="J52" s="33" t="e">
        <f>(I52/T11N!I52)*100</f>
        <v>#DIV/0!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3" t="e">
        <f>(C53/T11N!C53)*100</f>
        <v>#DIV/0!</v>
      </c>
      <c r="E53" s="30">
        <v>0</v>
      </c>
      <c r="F53" s="33" t="e">
        <f>(E53/T11N!E53)*100</f>
        <v>#DIV/0!</v>
      </c>
      <c r="G53" s="30">
        <v>0</v>
      </c>
      <c r="H53" s="33" t="e">
        <f>(G53/T11N!G53)*100</f>
        <v>#DIV/0!</v>
      </c>
      <c r="I53" s="30">
        <v>0</v>
      </c>
      <c r="J53" s="33" t="e">
        <f>(I53/T11N!I53)*100</f>
        <v>#DIV/0!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3" t="e">
        <f>(C54/T11N!C54)*100</f>
        <v>#DIV/0!</v>
      </c>
      <c r="E54" s="30">
        <v>0</v>
      </c>
      <c r="F54" s="33" t="e">
        <f>(E54/T11N!E54)*100</f>
        <v>#DIV/0!</v>
      </c>
      <c r="G54" s="30">
        <v>0</v>
      </c>
      <c r="H54" s="33" t="e">
        <f>(G54/T11N!G54)*100</f>
        <v>#DIV/0!</v>
      </c>
      <c r="I54" s="30">
        <v>0</v>
      </c>
      <c r="J54" s="33" t="e">
        <f>(I54/T11N!I54)*100</f>
        <v>#DIV/0!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3" t="e">
        <f>(C55/T11N!C55)*100</f>
        <v>#DIV/0!</v>
      </c>
      <c r="E55" s="30">
        <v>0</v>
      </c>
      <c r="F55" s="33" t="e">
        <f>(E55/T11N!E55)*100</f>
        <v>#DIV/0!</v>
      </c>
      <c r="G55" s="30">
        <v>0</v>
      </c>
      <c r="H55" s="33" t="e">
        <f>(G55/T11N!G55)*100</f>
        <v>#DIV/0!</v>
      </c>
      <c r="I55" s="30">
        <v>0</v>
      </c>
      <c r="J55" s="33" t="e">
        <f>(I55/T11N!I55)*100</f>
        <v>#DIV/0!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3" t="e">
        <f>(C56/T11N!C56)*100</f>
        <v>#DIV/0!</v>
      </c>
      <c r="E56" s="30">
        <v>0</v>
      </c>
      <c r="F56" s="33" t="e">
        <f>(E56/T11N!E56)*100</f>
        <v>#DIV/0!</v>
      </c>
      <c r="G56" s="30">
        <v>0</v>
      </c>
      <c r="H56" s="33" t="e">
        <f>(G56/T11N!G56)*100</f>
        <v>#DIV/0!</v>
      </c>
      <c r="I56" s="30">
        <v>0</v>
      </c>
      <c r="J56" s="33" t="e">
        <f>(I56/T11N!I56)*100</f>
        <v>#DIV/0!</v>
      </c>
    </row>
    <row r="57" spans="1:10" s="4" customFormat="1" x14ac:dyDescent="0.2">
      <c r="A57" s="43" t="s">
        <v>63</v>
      </c>
      <c r="B57" s="44"/>
      <c r="C57" s="32">
        <f>SUM(C51:C56)</f>
        <v>0</v>
      </c>
      <c r="D57" s="34" t="e">
        <f>(C57/T11N!C57)*100</f>
        <v>#DIV/0!</v>
      </c>
      <c r="E57" s="32">
        <f>SUM(E51:E56)</f>
        <v>0</v>
      </c>
      <c r="F57" s="34" t="e">
        <f>(E57/T11N!E57)*100</f>
        <v>#DIV/0!</v>
      </c>
      <c r="G57" s="32">
        <f>SUM(G51:G56)</f>
        <v>0</v>
      </c>
      <c r="H57" s="34" t="e">
        <f>(G57/T11N!G57)*100</f>
        <v>#DIV/0!</v>
      </c>
      <c r="I57" s="32">
        <f>SUM(I51:I56)</f>
        <v>0</v>
      </c>
      <c r="J57" s="34" t="e">
        <f>(I57/T11N!I57)*100</f>
        <v>#DIV/0!</v>
      </c>
    </row>
    <row r="58" spans="1:10" s="4" customFormat="1" x14ac:dyDescent="0.2">
      <c r="A58" s="43" t="s">
        <v>64</v>
      </c>
      <c r="B58" s="44"/>
      <c r="C58" s="32">
        <f>SUM(C18+C38+C40+C42+C50+C57)</f>
        <v>2184.3799999999997</v>
      </c>
      <c r="D58" s="34">
        <f>(C58/T11N!C58)*100</f>
        <v>57.931433208774109</v>
      </c>
      <c r="E58" s="32">
        <f>SUM(E18+E38+E40+E42+E50+E57)</f>
        <v>0</v>
      </c>
      <c r="F58" s="34" t="e">
        <f>(E58/T11N!E58)*100</f>
        <v>#DIV/0!</v>
      </c>
      <c r="G58" s="32">
        <f>SUM(G18+G38+G40+G42+G50+G57)</f>
        <v>2167.0299999999997</v>
      </c>
      <c r="H58" s="34">
        <f>(G58/T11N!G58)*100</f>
        <v>55.031210161967778</v>
      </c>
      <c r="I58" s="32">
        <f>SUM(I18+I38+I40+I42+I50+I57)</f>
        <v>2026.17</v>
      </c>
      <c r="J58" s="34">
        <f>(I58/T11N!I58)*100</f>
        <v>54.053830537051503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100" workbookViewId="0">
      <selection activeCell="G12" sqref="G12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140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2" customFormat="1" ht="23.25" customHeight="1" x14ac:dyDescent="0.25">
      <c r="A1" s="2" t="s">
        <v>67</v>
      </c>
      <c r="C1" s="37" t="s">
        <v>68</v>
      </c>
      <c r="D1" s="38"/>
      <c r="E1" s="38"/>
      <c r="F1" s="38"/>
      <c r="G1" s="38"/>
      <c r="H1" s="38"/>
      <c r="I1" s="38"/>
      <c r="J1" s="38"/>
    </row>
    <row r="2" spans="1:12" s="4" customFormat="1" ht="15.95" customHeight="1" x14ac:dyDescent="0.2">
      <c r="A2" s="45" t="s">
        <v>69</v>
      </c>
      <c r="B2" s="45"/>
      <c r="C2" s="45"/>
      <c r="D2" s="45"/>
      <c r="E2" s="45"/>
      <c r="F2" s="45"/>
      <c r="G2" s="45"/>
      <c r="H2" s="45"/>
      <c r="I2" s="45"/>
      <c r="J2" s="45"/>
      <c r="K2" s="8"/>
    </row>
    <row r="3" spans="1:12" s="9" customFormat="1" ht="22.5" customHeight="1" x14ac:dyDescent="0.25">
      <c r="A3" s="52" t="s">
        <v>3</v>
      </c>
      <c r="B3" s="48" t="s">
        <v>4</v>
      </c>
      <c r="C3" s="54" t="s">
        <v>70</v>
      </c>
      <c r="D3" s="54"/>
      <c r="E3" s="54"/>
      <c r="F3" s="54"/>
      <c r="G3" s="54"/>
      <c r="H3" s="54"/>
      <c r="I3" s="54"/>
      <c r="J3" s="55"/>
      <c r="K3" s="36"/>
      <c r="L3" s="7"/>
    </row>
    <row r="4" spans="1:12" s="10" customFormat="1" ht="21" customHeight="1" x14ac:dyDescent="0.25">
      <c r="A4" s="53"/>
      <c r="B4" s="40"/>
      <c r="C4" s="42" t="s">
        <v>6</v>
      </c>
      <c r="D4" s="42"/>
      <c r="E4" s="42" t="s">
        <v>7</v>
      </c>
      <c r="F4" s="42"/>
      <c r="G4" s="42" t="s">
        <v>8</v>
      </c>
      <c r="H4" s="42"/>
      <c r="I4" s="42" t="s">
        <v>9</v>
      </c>
      <c r="J4" s="51"/>
      <c r="K4" s="36"/>
      <c r="L4" s="9"/>
    </row>
    <row r="5" spans="1:12" s="12" customFormat="1" ht="54" customHeight="1" x14ac:dyDescent="0.2">
      <c r="A5" s="24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7" t="s">
        <v>11</v>
      </c>
      <c r="K5" s="36"/>
      <c r="L5" s="11"/>
    </row>
    <row r="6" spans="1:12" x14ac:dyDescent="0.2">
      <c r="A6" s="30">
        <v>1</v>
      </c>
      <c r="B6" s="31" t="s">
        <v>12</v>
      </c>
      <c r="C6" s="30">
        <v>5.41</v>
      </c>
      <c r="D6" s="33">
        <f>(C6/T11N!C6)*100</f>
        <v>1.7465134297520661</v>
      </c>
      <c r="E6" s="30">
        <v>0</v>
      </c>
      <c r="F6" s="33" t="e">
        <f>(E6/T11N!E6)*100</f>
        <v>#DIV/0!</v>
      </c>
      <c r="G6" s="30">
        <v>5.25</v>
      </c>
      <c r="H6" s="35">
        <f>(G6/T11N!G6)*100</f>
        <v>1.1526301923245805</v>
      </c>
      <c r="I6" s="30">
        <v>5.4</v>
      </c>
      <c r="J6" s="33">
        <f>(I6/T11N!I6)*100</f>
        <v>1.1171797418073486</v>
      </c>
      <c r="K6" s="1"/>
      <c r="L6" s="1"/>
    </row>
    <row r="7" spans="1:12" x14ac:dyDescent="0.2">
      <c r="A7" s="30">
        <v>2</v>
      </c>
      <c r="B7" s="31" t="s">
        <v>13</v>
      </c>
      <c r="C7" s="30">
        <v>1.35</v>
      </c>
      <c r="D7" s="33">
        <f>(C7/T11N!C7)*100</f>
        <v>0.42573320719016078</v>
      </c>
      <c r="E7" s="30">
        <v>0</v>
      </c>
      <c r="F7" s="33" t="e">
        <f>(E7/T11N!E7)*100</f>
        <v>#DIV/0!</v>
      </c>
      <c r="G7" s="30">
        <v>1.6</v>
      </c>
      <c r="H7" s="35">
        <f>(G7/T11N!G7)*100</f>
        <v>0.51865538591202309</v>
      </c>
      <c r="I7" s="30">
        <v>1.42</v>
      </c>
      <c r="J7" s="33">
        <f>(I7/T11N!I7)*100</f>
        <v>0.4383527813792677</v>
      </c>
      <c r="K7" s="1"/>
      <c r="L7" s="1"/>
    </row>
    <row r="8" spans="1:12" x14ac:dyDescent="0.2">
      <c r="A8" s="30">
        <v>3</v>
      </c>
      <c r="B8" s="31" t="s">
        <v>14</v>
      </c>
      <c r="C8" s="30">
        <v>0</v>
      </c>
      <c r="D8" s="33">
        <f>(C8/T11N!C8)*100</f>
        <v>0</v>
      </c>
      <c r="E8" s="30">
        <v>0</v>
      </c>
      <c r="F8" s="33" t="e">
        <f>(E8/T11N!E8)*100</f>
        <v>#DIV/0!</v>
      </c>
      <c r="G8" s="30">
        <v>0.13</v>
      </c>
      <c r="H8" s="35">
        <f>(G8/T11N!G8)*100</f>
        <v>0.56521739130434789</v>
      </c>
      <c r="I8" s="30">
        <v>0.03</v>
      </c>
      <c r="J8" s="33">
        <f>(I8/T11N!I8)*100</f>
        <v>0.11650485436893203</v>
      </c>
      <c r="K8" s="1"/>
      <c r="L8" s="1"/>
    </row>
    <row r="9" spans="1:12" x14ac:dyDescent="0.2">
      <c r="A9" s="30">
        <v>4</v>
      </c>
      <c r="B9" s="31" t="s">
        <v>15</v>
      </c>
      <c r="C9" s="30">
        <v>5.93</v>
      </c>
      <c r="D9" s="33">
        <f>(C9/T11N!C9)*100</f>
        <v>3.3812293305964189</v>
      </c>
      <c r="E9" s="30">
        <v>0</v>
      </c>
      <c r="F9" s="33" t="e">
        <f>(E9/T11N!E9)*100</f>
        <v>#DIV/0!</v>
      </c>
      <c r="G9" s="30">
        <v>10.83</v>
      </c>
      <c r="H9" s="35">
        <f>(G9/T11N!G9)*100</f>
        <v>6.4272997032640946</v>
      </c>
      <c r="I9" s="30">
        <v>10.83</v>
      </c>
      <c r="J9" s="33">
        <f>(I9/T11N!I9)*100</f>
        <v>6.7725595647551744</v>
      </c>
      <c r="K9" s="1"/>
      <c r="L9" s="1"/>
    </row>
    <row r="10" spans="1:12" x14ac:dyDescent="0.2">
      <c r="A10" s="30">
        <v>5</v>
      </c>
      <c r="B10" s="31" t="s">
        <v>16</v>
      </c>
      <c r="C10" s="30">
        <v>6.11</v>
      </c>
      <c r="D10" s="33">
        <f>(C10/T11N!C10)*100</f>
        <v>1.5555781862620297</v>
      </c>
      <c r="E10" s="30">
        <v>0</v>
      </c>
      <c r="F10" s="33" t="e">
        <f>(E10/T11N!E10)*100</f>
        <v>#DIV/0!</v>
      </c>
      <c r="G10" s="30">
        <v>8.1199999999999992</v>
      </c>
      <c r="H10" s="35">
        <f>(G10/T11N!G10)*100</f>
        <v>1.6885709532523705</v>
      </c>
      <c r="I10" s="30">
        <v>8.07</v>
      </c>
      <c r="J10" s="33">
        <f>(I10/T11N!I10)*100</f>
        <v>1.7125395242238397</v>
      </c>
      <c r="K10" s="1"/>
      <c r="L10" s="1"/>
    </row>
    <row r="11" spans="1:12" x14ac:dyDescent="0.2">
      <c r="A11" s="30">
        <v>6</v>
      </c>
      <c r="B11" s="31" t="s">
        <v>17</v>
      </c>
      <c r="C11" s="30">
        <v>1.65</v>
      </c>
      <c r="D11" s="33">
        <f>(C11/T11N!C11)*100</f>
        <v>1.0600025697031992</v>
      </c>
      <c r="E11" s="30">
        <v>0</v>
      </c>
      <c r="F11" s="33" t="e">
        <f>(E11/T11N!E11)*100</f>
        <v>#DIV/0!</v>
      </c>
      <c r="G11" s="30">
        <v>1.05</v>
      </c>
      <c r="H11" s="35">
        <f>(G11/T11N!G11)*100</f>
        <v>0.95715587967183224</v>
      </c>
      <c r="I11" s="30">
        <v>0.94</v>
      </c>
      <c r="J11" s="33">
        <f>(I11/T11N!I11)*100</f>
        <v>1.1094063495810218</v>
      </c>
      <c r="K11" s="1"/>
      <c r="L11" s="1"/>
    </row>
    <row r="12" spans="1:12" x14ac:dyDescent="0.2">
      <c r="A12" s="30">
        <v>7</v>
      </c>
      <c r="B12" s="31" t="s">
        <v>18</v>
      </c>
      <c r="C12" s="30">
        <v>0.04</v>
      </c>
      <c r="D12" s="33">
        <f>(C12/T11N!C12)*100</f>
        <v>9.0191657271702363E-2</v>
      </c>
      <c r="E12" s="30">
        <v>0</v>
      </c>
      <c r="F12" s="33" t="e">
        <f>(E12/T11N!E12)*100</f>
        <v>#DIV/0!</v>
      </c>
      <c r="G12" s="30">
        <v>0.01</v>
      </c>
      <c r="H12" s="35">
        <f>(G12/T11N!G12)*100</f>
        <v>5.0050050050050046E-2</v>
      </c>
      <c r="I12" s="30">
        <v>0.03</v>
      </c>
      <c r="J12" s="33">
        <f>(I12/T11N!I12)*100</f>
        <v>0.12663571127057829</v>
      </c>
      <c r="K12" s="1"/>
      <c r="L12" s="1"/>
    </row>
    <row r="13" spans="1:12" x14ac:dyDescent="0.2">
      <c r="A13" s="30">
        <v>8</v>
      </c>
      <c r="B13" s="31" t="s">
        <v>19</v>
      </c>
      <c r="C13" s="30">
        <v>0.01</v>
      </c>
      <c r="D13" s="33">
        <f>(C13/T11N!C13)*100</f>
        <v>2.0863759649488837E-2</v>
      </c>
      <c r="E13" s="30">
        <v>0</v>
      </c>
      <c r="F13" s="33" t="e">
        <f>(E13/T11N!E13)*100</f>
        <v>#DIV/0!</v>
      </c>
      <c r="G13" s="30">
        <v>0.04</v>
      </c>
      <c r="H13" s="35">
        <f>(G13/T11N!G13)*100</f>
        <v>0.34453057708871665</v>
      </c>
      <c r="I13" s="30">
        <v>7.0000000000000007E-2</v>
      </c>
      <c r="J13" s="33">
        <f>(I13/T11N!I13)*100</f>
        <v>0.45278137128072449</v>
      </c>
      <c r="K13" s="1"/>
      <c r="L13" s="1"/>
    </row>
    <row r="14" spans="1:12" x14ac:dyDescent="0.2">
      <c r="A14" s="30">
        <v>9</v>
      </c>
      <c r="B14" s="31" t="s">
        <v>20</v>
      </c>
      <c r="C14" s="30">
        <v>8.99</v>
      </c>
      <c r="D14" s="33">
        <f>(C14/T11N!C14)*100</f>
        <v>1.3003355704697988</v>
      </c>
      <c r="E14" s="30">
        <v>0</v>
      </c>
      <c r="F14" s="33" t="e">
        <f>(E14/T11N!E14)*100</f>
        <v>#DIV/0!</v>
      </c>
      <c r="G14" s="30">
        <v>8.7100000000000009</v>
      </c>
      <c r="H14" s="35">
        <f>(G14/T11N!G14)*100</f>
        <v>1.4278922605288613</v>
      </c>
      <c r="I14" s="30">
        <v>8.77</v>
      </c>
      <c r="J14" s="33">
        <f>(I14/T11N!I14)*100</f>
        <v>1.6476290674081309</v>
      </c>
      <c r="K14" s="1"/>
      <c r="L14" s="1"/>
    </row>
    <row r="15" spans="1:12" x14ac:dyDescent="0.2">
      <c r="A15" s="30">
        <v>10</v>
      </c>
      <c r="B15" s="31" t="s">
        <v>21</v>
      </c>
      <c r="C15" s="30">
        <v>5.39</v>
      </c>
      <c r="D15" s="33">
        <f>(C15/T11N!C15)*100</f>
        <v>2.3436820593095051</v>
      </c>
      <c r="E15" s="30">
        <v>0</v>
      </c>
      <c r="F15" s="33" t="e">
        <f>(E15/T11N!E15)*100</f>
        <v>#DIV/0!</v>
      </c>
      <c r="G15" s="30">
        <v>5.37</v>
      </c>
      <c r="H15" s="35">
        <f>(G15/T11N!G15)*100</f>
        <v>2.6421964180279471</v>
      </c>
      <c r="I15" s="30">
        <v>5.64</v>
      </c>
      <c r="J15" s="33">
        <f>(I15/T11N!I15)*100</f>
        <v>2.2808152701391133</v>
      </c>
      <c r="K15" s="1"/>
      <c r="L15" s="1"/>
    </row>
    <row r="16" spans="1:12" x14ac:dyDescent="0.2">
      <c r="A16" s="30">
        <v>11</v>
      </c>
      <c r="B16" s="31" t="s">
        <v>22</v>
      </c>
      <c r="C16" s="30">
        <v>3</v>
      </c>
      <c r="D16" s="33">
        <f>(C16/T11N!C16)*100</f>
        <v>2.3955921105166493</v>
      </c>
      <c r="E16" s="30">
        <v>0</v>
      </c>
      <c r="F16" s="33" t="e">
        <f>(E16/T11N!E16)*100</f>
        <v>#DIV/0!</v>
      </c>
      <c r="G16" s="30">
        <v>2.37</v>
      </c>
      <c r="H16" s="35">
        <f>(G16/T11N!G16)*100</f>
        <v>1.3152783173317055</v>
      </c>
      <c r="I16" s="30">
        <v>2.33</v>
      </c>
      <c r="J16" s="33">
        <f>(I16/T11N!I16)*100</f>
        <v>1.2805012090569354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2.25</v>
      </c>
      <c r="D17" s="33">
        <f>(C17/T11N!C17)*100</f>
        <v>0.83870727252394972</v>
      </c>
      <c r="E17" s="30">
        <v>0</v>
      </c>
      <c r="F17" s="33" t="e">
        <f>(E17/T11N!E17)*100</f>
        <v>#DIV/0!</v>
      </c>
      <c r="G17" s="30">
        <v>2.42</v>
      </c>
      <c r="H17" s="35">
        <f>(G17/T11N!G17)*100</f>
        <v>0.95587944859185525</v>
      </c>
      <c r="I17" s="30">
        <v>2.33</v>
      </c>
      <c r="J17" s="33">
        <f>(I17/T11N!I17)*100</f>
        <v>1.6686958390030797</v>
      </c>
    </row>
    <row r="18" spans="1:10" s="4" customFormat="1" x14ac:dyDescent="0.2">
      <c r="A18" s="43" t="s">
        <v>24</v>
      </c>
      <c r="B18" s="44"/>
      <c r="C18" s="32">
        <f>SUM(C6:C17)</f>
        <v>40.130000000000003</v>
      </c>
      <c r="D18" s="34">
        <f>(C18/T11N!C18)*100</f>
        <v>1.44892477000621</v>
      </c>
      <c r="E18" s="32">
        <f>SUM(E6:E17)</f>
        <v>0</v>
      </c>
      <c r="F18" s="34" t="e">
        <f>(E18/T11N!E18)*100</f>
        <v>#DIV/0!</v>
      </c>
      <c r="G18" s="32">
        <f>SUM(G6:G17)</f>
        <v>45.9</v>
      </c>
      <c r="H18" s="34">
        <f>(G18/T11N!G18)*100</f>
        <v>1.6252217418553021</v>
      </c>
      <c r="I18" s="32">
        <f>SUM(I6:I17)</f>
        <v>45.86</v>
      </c>
      <c r="J18" s="34">
        <f>(I18/T11N!I18)*100</f>
        <v>1.7053271952462048</v>
      </c>
    </row>
    <row r="19" spans="1:10" s="1" customFormat="1" x14ac:dyDescent="0.2">
      <c r="A19" s="30">
        <v>13</v>
      </c>
      <c r="B19" s="31" t="s">
        <v>25</v>
      </c>
      <c r="C19" s="30">
        <v>0.04</v>
      </c>
      <c r="D19" s="33">
        <f>(C19/T11N!C19)*100</f>
        <v>4.0962621607782898E-2</v>
      </c>
      <c r="E19" s="30">
        <v>0</v>
      </c>
      <c r="F19" s="33" t="e">
        <f>(E19/T11N!E19)*100</f>
        <v>#DIV/0!</v>
      </c>
      <c r="G19" s="30">
        <v>0.06</v>
      </c>
      <c r="H19" s="35">
        <f>(G19/T11N!G19)*100</f>
        <v>0.13895321908290875</v>
      </c>
      <c r="I19" s="30">
        <v>0.06</v>
      </c>
      <c r="J19" s="33">
        <f>(I19/T11N!I19)*100</f>
        <v>0.11061946902654868</v>
      </c>
    </row>
    <row r="20" spans="1:10" s="1" customFormat="1" x14ac:dyDescent="0.2">
      <c r="A20" s="30">
        <v>14</v>
      </c>
      <c r="B20" s="31" t="s">
        <v>26</v>
      </c>
      <c r="C20" s="30">
        <v>0</v>
      </c>
      <c r="D20" s="33">
        <f>(C20/T11N!C20)*100</f>
        <v>0</v>
      </c>
      <c r="E20" s="30">
        <v>0</v>
      </c>
      <c r="F20" s="33" t="e">
        <f>(E20/T11N!E20)*100</f>
        <v>#DIV/0!</v>
      </c>
      <c r="G20" s="30">
        <v>0</v>
      </c>
      <c r="H20" s="35">
        <f>(G20/T11N!G20)*100</f>
        <v>0</v>
      </c>
      <c r="I20" s="30">
        <v>0</v>
      </c>
      <c r="J20" s="33">
        <f>(I20/T11N!I20)*100</f>
        <v>0</v>
      </c>
    </row>
    <row r="21" spans="1:10" s="1" customFormat="1" x14ac:dyDescent="0.2">
      <c r="A21" s="30">
        <v>15</v>
      </c>
      <c r="B21" s="31" t="s">
        <v>27</v>
      </c>
      <c r="C21" s="30">
        <v>0</v>
      </c>
      <c r="D21" s="33">
        <f>(C21/T11N!C21)*100</f>
        <v>0</v>
      </c>
      <c r="E21" s="30">
        <v>0</v>
      </c>
      <c r="F21" s="33" t="e">
        <f>(E21/T11N!E21)*100</f>
        <v>#DIV/0!</v>
      </c>
      <c r="G21" s="30">
        <v>0</v>
      </c>
      <c r="H21" s="35">
        <f>(G21/T11N!G21)*100</f>
        <v>0</v>
      </c>
      <c r="I21" s="30">
        <v>0</v>
      </c>
      <c r="J21" s="33">
        <f>(I21/T11N!I21)*100</f>
        <v>0</v>
      </c>
    </row>
    <row r="22" spans="1:10" s="1" customFormat="1" x14ac:dyDescent="0.2">
      <c r="A22" s="30">
        <v>16</v>
      </c>
      <c r="B22" s="31" t="s">
        <v>28</v>
      </c>
      <c r="C22" s="30">
        <v>0</v>
      </c>
      <c r="D22" s="33">
        <f>(C22/T11N!C22)*100</f>
        <v>0</v>
      </c>
      <c r="E22" s="30">
        <v>0</v>
      </c>
      <c r="F22" s="33" t="e">
        <f>(E22/T11N!E22)*100</f>
        <v>#DIV/0!</v>
      </c>
      <c r="G22" s="30">
        <v>0</v>
      </c>
      <c r="H22" s="35">
        <f>(G22/T11N!G22)*100</f>
        <v>0</v>
      </c>
      <c r="I22" s="30">
        <v>0</v>
      </c>
      <c r="J22" s="33">
        <f>(I22/T11N!I22)*100</f>
        <v>0</v>
      </c>
    </row>
    <row r="23" spans="1:10" s="1" customFormat="1" x14ac:dyDescent="0.2">
      <c r="A23" s="30">
        <v>17</v>
      </c>
      <c r="B23" s="31" t="s">
        <v>29</v>
      </c>
      <c r="C23" s="30">
        <v>0</v>
      </c>
      <c r="D23" s="33">
        <f>(C23/T11N!C23)*100</f>
        <v>0</v>
      </c>
      <c r="E23" s="30">
        <v>0</v>
      </c>
      <c r="F23" s="33" t="e">
        <f>(E23/T11N!E23)*100</f>
        <v>#DIV/0!</v>
      </c>
      <c r="G23" s="30">
        <v>0</v>
      </c>
      <c r="H23" s="35">
        <f>(G23/T11N!G23)*100</f>
        <v>0</v>
      </c>
      <c r="I23" s="30">
        <v>0</v>
      </c>
      <c r="J23" s="33">
        <f>(I23/T11N!I23)*100</f>
        <v>0</v>
      </c>
    </row>
    <row r="24" spans="1:10" s="1" customFormat="1" x14ac:dyDescent="0.2">
      <c r="A24" s="30">
        <v>18</v>
      </c>
      <c r="B24" s="31" t="s">
        <v>30</v>
      </c>
      <c r="C24" s="30">
        <v>0.12</v>
      </c>
      <c r="D24" s="33">
        <f>(C24/T11N!C24)*100</f>
        <v>7.8247261345852887E-2</v>
      </c>
      <c r="E24" s="30">
        <v>0</v>
      </c>
      <c r="F24" s="33" t="e">
        <f>(E24/T11N!E24)*100</f>
        <v>#DIV/0!</v>
      </c>
      <c r="G24" s="30">
        <v>0.04</v>
      </c>
      <c r="H24" s="35">
        <f>(G24/T11N!G24)*100</f>
        <v>2.786097374103225E-2</v>
      </c>
      <c r="I24" s="30">
        <v>0.02</v>
      </c>
      <c r="J24" s="33">
        <f>(I24/T11N!I24)*100</f>
        <v>1.119194180190263E-2</v>
      </c>
    </row>
    <row r="25" spans="1:10" s="1" customFormat="1" x14ac:dyDescent="0.2">
      <c r="A25" s="30">
        <v>19</v>
      </c>
      <c r="B25" s="31" t="s">
        <v>31</v>
      </c>
      <c r="C25" s="30">
        <v>0.04</v>
      </c>
      <c r="D25" s="33">
        <f>(C25/T11N!C25)*100</f>
        <v>5.729017473503295E-2</v>
      </c>
      <c r="E25" s="30">
        <v>0</v>
      </c>
      <c r="F25" s="33" t="e">
        <f>(E25/T11N!E25)*100</f>
        <v>#DIV/0!</v>
      </c>
      <c r="G25" s="30">
        <v>0</v>
      </c>
      <c r="H25" s="35">
        <f>(G25/T11N!G25)*100</f>
        <v>0</v>
      </c>
      <c r="I25" s="30">
        <v>7.0000000000000007E-2</v>
      </c>
      <c r="J25" s="33">
        <f>(I25/T11N!I25)*100</f>
        <v>0.11039268254218579</v>
      </c>
    </row>
    <row r="26" spans="1:10" s="1" customFormat="1" x14ac:dyDescent="0.2">
      <c r="A26" s="30">
        <v>20</v>
      </c>
      <c r="B26" s="31" t="s">
        <v>32</v>
      </c>
      <c r="C26" s="30">
        <v>0.12</v>
      </c>
      <c r="D26" s="33">
        <f>(C26/T11N!C26)*100</f>
        <v>0.11487650775416428</v>
      </c>
      <c r="E26" s="30">
        <v>0</v>
      </c>
      <c r="F26" s="33" t="e">
        <f>(E26/T11N!E26)*100</f>
        <v>#DIV/0!</v>
      </c>
      <c r="G26" s="30">
        <v>0.17</v>
      </c>
      <c r="H26" s="35">
        <f>(G26/T11N!G26)*100</f>
        <v>0.19806594430851684</v>
      </c>
      <c r="I26" s="30">
        <v>0.31</v>
      </c>
      <c r="J26" s="33">
        <f>(I26/T11N!I26)*100</f>
        <v>0.38323649400420323</v>
      </c>
    </row>
    <row r="27" spans="1:10" s="1" customFormat="1" x14ac:dyDescent="0.2">
      <c r="A27" s="30">
        <v>21</v>
      </c>
      <c r="B27" s="31" t="s">
        <v>33</v>
      </c>
      <c r="C27" s="30">
        <v>0</v>
      </c>
      <c r="D27" s="33">
        <f>(C27/T11N!C27)*100</f>
        <v>0</v>
      </c>
      <c r="E27" s="30">
        <v>0</v>
      </c>
      <c r="F27" s="33" t="e">
        <f>(E27/T11N!E27)*100</f>
        <v>#DIV/0!</v>
      </c>
      <c r="G27" s="30">
        <v>0</v>
      </c>
      <c r="H27" s="35">
        <f>(G27/T11N!G27)*100</f>
        <v>0</v>
      </c>
      <c r="I27" s="30">
        <v>0</v>
      </c>
      <c r="J27" s="33">
        <f>(I27/T11N!I27)*100</f>
        <v>0</v>
      </c>
    </row>
    <row r="28" spans="1:10" s="1" customFormat="1" x14ac:dyDescent="0.2">
      <c r="A28" s="30">
        <v>22</v>
      </c>
      <c r="B28" s="31" t="s">
        <v>34</v>
      </c>
      <c r="C28" s="30">
        <v>0</v>
      </c>
      <c r="D28" s="33">
        <f>(C28/T11N!C28)*100</f>
        <v>0</v>
      </c>
      <c r="E28" s="30">
        <v>0</v>
      </c>
      <c r="F28" s="33" t="e">
        <f>(E28/T11N!E28)*100</f>
        <v>#DIV/0!</v>
      </c>
      <c r="G28" s="30">
        <v>0</v>
      </c>
      <c r="H28" s="35">
        <f>(G28/T11N!G28)*100</f>
        <v>0</v>
      </c>
      <c r="I28" s="30">
        <v>0</v>
      </c>
      <c r="J28" s="33">
        <f>(I28/T11N!I28)*100</f>
        <v>0</v>
      </c>
    </row>
    <row r="29" spans="1:10" s="1" customFormat="1" x14ac:dyDescent="0.2">
      <c r="A29" s="30">
        <v>23</v>
      </c>
      <c r="B29" s="31" t="s">
        <v>35</v>
      </c>
      <c r="C29" s="30">
        <v>0</v>
      </c>
      <c r="D29" s="33">
        <f>(C29/T11N!C29)*100</f>
        <v>0</v>
      </c>
      <c r="E29" s="30">
        <v>0</v>
      </c>
      <c r="F29" s="33" t="e">
        <f>(E29/T11N!E29)*100</f>
        <v>#DIV/0!</v>
      </c>
      <c r="G29" s="30">
        <v>0</v>
      </c>
      <c r="H29" s="35">
        <f>(G29/T11N!G29)*100</f>
        <v>0</v>
      </c>
      <c r="I29" s="30">
        <v>0</v>
      </c>
      <c r="J29" s="33">
        <f>(I29/T11N!I29)*100</f>
        <v>0</v>
      </c>
    </row>
    <row r="30" spans="1:10" s="1" customFormat="1" x14ac:dyDescent="0.2">
      <c r="A30" s="30">
        <v>24</v>
      </c>
      <c r="B30" s="31" t="s">
        <v>36</v>
      </c>
      <c r="C30" s="30">
        <v>0</v>
      </c>
      <c r="D30" s="33">
        <f>(C30/T11N!C30)*100</f>
        <v>0</v>
      </c>
      <c r="E30" s="30">
        <v>0</v>
      </c>
      <c r="F30" s="33" t="e">
        <f>(E30/T11N!E30)*100</f>
        <v>#DIV/0!</v>
      </c>
      <c r="G30" s="30">
        <v>0.04</v>
      </c>
      <c r="H30" s="35">
        <f>(G30/T11N!G30)*100</f>
        <v>0.16373311502251331</v>
      </c>
      <c r="I30" s="30">
        <v>0</v>
      </c>
      <c r="J30" s="33">
        <f>(I30/T11N!I30)*100</f>
        <v>0</v>
      </c>
    </row>
    <row r="31" spans="1:10" s="1" customFormat="1" x14ac:dyDescent="0.2">
      <c r="A31" s="30">
        <v>25</v>
      </c>
      <c r="B31" s="31" t="s">
        <v>37</v>
      </c>
      <c r="C31" s="30">
        <v>0</v>
      </c>
      <c r="D31" s="33">
        <f>(C31/T11N!C31)*100</f>
        <v>0</v>
      </c>
      <c r="E31" s="30">
        <v>0</v>
      </c>
      <c r="F31" s="33" t="e">
        <f>(E31/T11N!E31)*100</f>
        <v>#DIV/0!</v>
      </c>
      <c r="G31" s="30">
        <v>0</v>
      </c>
      <c r="H31" s="35">
        <f>(G31/T11N!G31)*100</f>
        <v>0</v>
      </c>
      <c r="I31" s="30">
        <v>0</v>
      </c>
      <c r="J31" s="33" t="e">
        <f>(I31/T11N!I31)*100</f>
        <v>#DIV/0!</v>
      </c>
    </row>
    <row r="32" spans="1:10" s="1" customFormat="1" x14ac:dyDescent="0.2">
      <c r="A32" s="30">
        <v>26</v>
      </c>
      <c r="B32" s="31" t="s">
        <v>38</v>
      </c>
      <c r="C32" s="30">
        <v>0</v>
      </c>
      <c r="D32" s="33">
        <f>(C32/T11N!C32)*100</f>
        <v>0</v>
      </c>
      <c r="E32" s="30">
        <v>0</v>
      </c>
      <c r="F32" s="33" t="e">
        <f>(E32/T11N!E32)*100</f>
        <v>#DIV/0!</v>
      </c>
      <c r="G32" s="30">
        <v>0</v>
      </c>
      <c r="H32" s="35">
        <f>(G32/T11N!G32)*100</f>
        <v>0</v>
      </c>
      <c r="I32" s="30">
        <v>0</v>
      </c>
      <c r="J32" s="33">
        <f>(I32/T11N!I32)*100</f>
        <v>0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3">
        <f>(C33/T11N!C33)*100</f>
        <v>0</v>
      </c>
      <c r="E33" s="30">
        <v>0</v>
      </c>
      <c r="F33" s="33" t="e">
        <f>(E33/T11N!E33)*100</f>
        <v>#DIV/0!</v>
      </c>
      <c r="G33" s="30">
        <v>0</v>
      </c>
      <c r="H33" s="35">
        <f>(G33/T11N!G33)*100</f>
        <v>0</v>
      </c>
      <c r="I33" s="30">
        <v>0</v>
      </c>
      <c r="J33" s="33" t="e">
        <f>(I33/T11N!I33)*100</f>
        <v>#DIV/0!</v>
      </c>
    </row>
    <row r="34" spans="1:10" s="1" customFormat="1" x14ac:dyDescent="0.2">
      <c r="A34" s="30">
        <v>28</v>
      </c>
      <c r="B34" s="31" t="s">
        <v>40</v>
      </c>
      <c r="C34" s="30">
        <v>0</v>
      </c>
      <c r="D34" s="33">
        <f>(C34/T11N!C34)*100</f>
        <v>0</v>
      </c>
      <c r="E34" s="30">
        <v>0</v>
      </c>
      <c r="F34" s="33" t="e">
        <f>(E34/T11N!E34)*100</f>
        <v>#DIV/0!</v>
      </c>
      <c r="G34" s="30">
        <v>0</v>
      </c>
      <c r="H34" s="35">
        <f>(G34/T11N!G34)*100</f>
        <v>0</v>
      </c>
      <c r="I34" s="30">
        <v>0</v>
      </c>
      <c r="J34" s="33">
        <f>(I34/T11N!I34)*100</f>
        <v>0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 t="e">
        <f>(C35/T11N!C35)*100</f>
        <v>#DIV/0!</v>
      </c>
      <c r="E35" s="30">
        <v>0</v>
      </c>
      <c r="F35" s="33" t="e">
        <f>(E35/T11N!E35)*100</f>
        <v>#DIV/0!</v>
      </c>
      <c r="G35" s="30">
        <v>0</v>
      </c>
      <c r="H35" s="35">
        <f>(G35/T11N!G35)*100</f>
        <v>0</v>
      </c>
      <c r="I35" s="30">
        <v>0</v>
      </c>
      <c r="J35" s="33">
        <f>(I35/T11N!I35)*100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(C36/T11N!C36)*100</f>
        <v>0</v>
      </c>
      <c r="E36" s="30">
        <v>0</v>
      </c>
      <c r="F36" s="33" t="e">
        <f>(E36/T11N!E36)*100</f>
        <v>#DIV/0!</v>
      </c>
      <c r="G36" s="30">
        <v>0</v>
      </c>
      <c r="H36" s="35">
        <f>(G36/T11N!G36)*100</f>
        <v>0</v>
      </c>
      <c r="I36" s="30">
        <v>0</v>
      </c>
      <c r="J36" s="33">
        <f>(I36/T11N!I36)*100</f>
        <v>0</v>
      </c>
    </row>
    <row r="37" spans="1:10" s="1" customFormat="1" x14ac:dyDescent="0.2">
      <c r="A37" s="30">
        <v>31</v>
      </c>
      <c r="B37" s="31" t="s">
        <v>43</v>
      </c>
      <c r="C37" s="30">
        <v>0</v>
      </c>
      <c r="D37" s="33">
        <f>(C37/T11N!C37)*100</f>
        <v>0</v>
      </c>
      <c r="E37" s="30">
        <v>0</v>
      </c>
      <c r="F37" s="33" t="e">
        <f>(E37/T11N!E37)*100</f>
        <v>#DIV/0!</v>
      </c>
      <c r="G37" s="30">
        <v>0</v>
      </c>
      <c r="H37" s="35">
        <f>(G37/T11N!G37)*100</f>
        <v>0</v>
      </c>
      <c r="I37" s="30">
        <v>0</v>
      </c>
      <c r="J37" s="33">
        <f>(I37/T11N!I37)*100</f>
        <v>0</v>
      </c>
    </row>
    <row r="38" spans="1:10" s="4" customFormat="1" x14ac:dyDescent="0.2">
      <c r="A38" s="43" t="s">
        <v>44</v>
      </c>
      <c r="B38" s="44"/>
      <c r="C38" s="32">
        <f>SUM(C19:C37)</f>
        <v>0.32</v>
      </c>
      <c r="D38" s="34">
        <f>(C38/T11N!C38)*100</f>
        <v>5.115743701240566E-2</v>
      </c>
      <c r="E38" s="32">
        <f>SUM(E19:E37)</f>
        <v>0</v>
      </c>
      <c r="F38" s="34" t="e">
        <f>(E38/T11N!E38)*100</f>
        <v>#DIV/0!</v>
      </c>
      <c r="G38" s="32">
        <f>SUM(G19:G37)</f>
        <v>0.31</v>
      </c>
      <c r="H38" s="34">
        <f>(G38/T11N!G38)*100</f>
        <v>4.8000990988201042E-2</v>
      </c>
      <c r="I38" s="32">
        <f>SUM(I19:I37)</f>
        <v>0.46</v>
      </c>
      <c r="J38" s="34">
        <f>(I38/T11N!I38)*100</f>
        <v>7.8964534624231822E-2</v>
      </c>
    </row>
    <row r="39" spans="1:10" s="1" customFormat="1" x14ac:dyDescent="0.2">
      <c r="A39" s="30">
        <v>32</v>
      </c>
      <c r="B39" s="31" t="s">
        <v>45</v>
      </c>
      <c r="C39" s="30">
        <v>0.38</v>
      </c>
      <c r="D39" s="33">
        <f>(C39/T11N!C39)*100</f>
        <v>0.23031698890841867</v>
      </c>
      <c r="E39" s="30">
        <v>0</v>
      </c>
      <c r="F39" s="33" t="e">
        <f>(E39/T11N!E39)*100</f>
        <v>#DIV/0!</v>
      </c>
      <c r="G39" s="30">
        <v>0.24</v>
      </c>
      <c r="H39" s="35">
        <f>(G39/T11N!G39)*100</f>
        <v>9.9746477702506123E-2</v>
      </c>
      <c r="I39" s="30">
        <v>0.21</v>
      </c>
      <c r="J39" s="33">
        <f>(I39/T11N!I39)*100</f>
        <v>9.9521349699066397E-2</v>
      </c>
    </row>
    <row r="40" spans="1:10" s="4" customFormat="1" x14ac:dyDescent="0.2">
      <c r="A40" s="43" t="s">
        <v>46</v>
      </c>
      <c r="B40" s="44"/>
      <c r="C40" s="32">
        <f>SUM(C39:C39)</f>
        <v>0.38</v>
      </c>
      <c r="D40" s="34">
        <f>(C40/T11N!C40)*100</f>
        <v>0.23031698890841867</v>
      </c>
      <c r="E40" s="32">
        <f>SUM(E39:E39)</f>
        <v>0</v>
      </c>
      <c r="F40" s="34" t="e">
        <f>(E40/T11N!E40)*100</f>
        <v>#DIV/0!</v>
      </c>
      <c r="G40" s="32">
        <f>SUM(G39:G39)</f>
        <v>0.24</v>
      </c>
      <c r="H40" s="34">
        <f>(G40/T11N!G40)*100</f>
        <v>9.9746477702506123E-2</v>
      </c>
      <c r="I40" s="32">
        <f>SUM(I39:I39)</f>
        <v>0.21</v>
      </c>
      <c r="J40" s="34">
        <f>(I40/T11N!I40)*100</f>
        <v>9.9521349699066397E-2</v>
      </c>
    </row>
    <row r="41" spans="1:10" s="1" customFormat="1" x14ac:dyDescent="0.2">
      <c r="A41" s="30">
        <v>33</v>
      </c>
      <c r="B41" s="31" t="s">
        <v>47</v>
      </c>
      <c r="C41" s="30">
        <v>1.52</v>
      </c>
      <c r="D41" s="33">
        <f>(C41/T11N!C41)*100</f>
        <v>1.4220226400972962</v>
      </c>
      <c r="E41" s="30">
        <v>0</v>
      </c>
      <c r="F41" s="33" t="e">
        <f>(E41/T11N!E41)*100</f>
        <v>#DIV/0!</v>
      </c>
      <c r="G41" s="30">
        <v>0.9</v>
      </c>
      <c r="H41" s="35">
        <f>(G41/T11N!G41)*100</f>
        <v>0.74844074844074848</v>
      </c>
      <c r="I41" s="30">
        <v>0.95</v>
      </c>
      <c r="J41" s="33">
        <f>(I41/T11N!I41)*100</f>
        <v>0.66882568290622368</v>
      </c>
    </row>
    <row r="42" spans="1:10" s="4" customFormat="1" x14ac:dyDescent="0.2">
      <c r="A42" s="43" t="s">
        <v>48</v>
      </c>
      <c r="B42" s="44"/>
      <c r="C42" s="32">
        <f>SUM(C41:C41)</f>
        <v>1.52</v>
      </c>
      <c r="D42" s="34">
        <f>(C42/T11N!C42)*100</f>
        <v>1.4220226400972962</v>
      </c>
      <c r="E42" s="32">
        <f>SUM(E41:E41)</f>
        <v>0</v>
      </c>
      <c r="F42" s="34" t="e">
        <f>(E42/T11N!E42)*100</f>
        <v>#DIV/0!</v>
      </c>
      <c r="G42" s="32">
        <f>SUM(G41:G41)</f>
        <v>0.9</v>
      </c>
      <c r="H42" s="34">
        <f>(G42/T11N!G42)*100</f>
        <v>0.74844074844074848</v>
      </c>
      <c r="I42" s="32">
        <f>SUM(I41:I41)</f>
        <v>0.95</v>
      </c>
      <c r="J42" s="34">
        <f>(I42/T11N!I42)*100</f>
        <v>0.66882568290622368</v>
      </c>
    </row>
    <row r="43" spans="1:10" s="1" customFormat="1" x14ac:dyDescent="0.2">
      <c r="A43" s="30">
        <v>34</v>
      </c>
      <c r="B43" s="31" t="s">
        <v>49</v>
      </c>
      <c r="C43" s="30">
        <v>0</v>
      </c>
      <c r="D43" s="33">
        <f>(C43/T11N!C43)*100</f>
        <v>0</v>
      </c>
      <c r="E43" s="30">
        <v>0</v>
      </c>
      <c r="F43" s="33" t="e">
        <f>(E43/T11N!E43)*100</f>
        <v>#DIV/0!</v>
      </c>
      <c r="G43" s="30">
        <v>0</v>
      </c>
      <c r="H43" s="35">
        <f>(G43/T11N!G43)*100</f>
        <v>0</v>
      </c>
      <c r="I43" s="30">
        <v>0</v>
      </c>
      <c r="J43" s="33">
        <f>(I43/T11N!I43)*100</f>
        <v>0</v>
      </c>
    </row>
    <row r="44" spans="1:10" s="1" customFormat="1" x14ac:dyDescent="0.2">
      <c r="A44" s="30">
        <v>35</v>
      </c>
      <c r="B44" s="31" t="s">
        <v>50</v>
      </c>
      <c r="C44" s="30">
        <v>0</v>
      </c>
      <c r="D44" s="33">
        <f>(C44/T11N!C44)*100</f>
        <v>0</v>
      </c>
      <c r="E44" s="30">
        <v>0</v>
      </c>
      <c r="F44" s="33" t="e">
        <f>(E44/T11N!E44)*100</f>
        <v>#DIV/0!</v>
      </c>
      <c r="G44" s="30">
        <v>0</v>
      </c>
      <c r="H44" s="35">
        <f>(G44/T11N!G44)*100</f>
        <v>0</v>
      </c>
      <c r="I44" s="30">
        <v>0</v>
      </c>
      <c r="J44" s="33">
        <f>(I44/T11N!I44)*100</f>
        <v>0</v>
      </c>
    </row>
    <row r="45" spans="1:10" s="1" customFormat="1" x14ac:dyDescent="0.2">
      <c r="A45" s="30">
        <v>36</v>
      </c>
      <c r="B45" s="31" t="s">
        <v>51</v>
      </c>
      <c r="C45" s="30">
        <v>0.08</v>
      </c>
      <c r="D45" s="33">
        <f>(C45/T11N!C45)*100</f>
        <v>0.15148646089755727</v>
      </c>
      <c r="E45" s="30">
        <v>0</v>
      </c>
      <c r="F45" s="33" t="e">
        <f>(E45/T11N!E45)*100</f>
        <v>#DIV/0!</v>
      </c>
      <c r="G45" s="30">
        <v>0.04</v>
      </c>
      <c r="H45" s="35">
        <f>(G45/T11N!G45)*100</f>
        <v>8.1799591002044994E-2</v>
      </c>
      <c r="I45" s="30">
        <v>0.03</v>
      </c>
      <c r="J45" s="33">
        <f>(I45/T11N!I45)*100</f>
        <v>5.3050397877984087E-2</v>
      </c>
    </row>
    <row r="46" spans="1:10" s="1" customFormat="1" x14ac:dyDescent="0.2">
      <c r="A46" s="30">
        <v>37</v>
      </c>
      <c r="B46" s="31" t="s">
        <v>52</v>
      </c>
      <c r="C46" s="30">
        <v>0</v>
      </c>
      <c r="D46" s="33">
        <f>(C46/T11N!C46)*100</f>
        <v>0</v>
      </c>
      <c r="E46" s="30">
        <v>0</v>
      </c>
      <c r="F46" s="33" t="e">
        <f>(E46/T11N!E46)*100</f>
        <v>#DIV/0!</v>
      </c>
      <c r="G46" s="30">
        <v>0</v>
      </c>
      <c r="H46" s="35">
        <f>(G46/T11N!G46)*100</f>
        <v>0</v>
      </c>
      <c r="I46" s="30">
        <v>0</v>
      </c>
      <c r="J46" s="33">
        <f>(I46/T11N!I46)*100</f>
        <v>0</v>
      </c>
    </row>
    <row r="47" spans="1:10" s="1" customFormat="1" x14ac:dyDescent="0.2">
      <c r="A47" s="30">
        <v>38</v>
      </c>
      <c r="B47" s="31" t="s">
        <v>53</v>
      </c>
      <c r="C47" s="30">
        <v>0</v>
      </c>
      <c r="D47" s="33">
        <f>(C47/T11N!C47)*100</f>
        <v>0</v>
      </c>
      <c r="E47" s="30">
        <v>0</v>
      </c>
      <c r="F47" s="33" t="e">
        <f>(E47/T11N!E47)*100</f>
        <v>#DIV/0!</v>
      </c>
      <c r="G47" s="30">
        <v>0</v>
      </c>
      <c r="H47" s="35">
        <f>(G47/T11N!G47)*100</f>
        <v>0</v>
      </c>
      <c r="I47" s="30">
        <v>0</v>
      </c>
      <c r="J47" s="33">
        <f>(I47/T11N!I47)*100</f>
        <v>0</v>
      </c>
    </row>
    <row r="48" spans="1:10" s="1" customFormat="1" x14ac:dyDescent="0.2">
      <c r="A48" s="30">
        <v>39</v>
      </c>
      <c r="B48" s="31" t="s">
        <v>54</v>
      </c>
      <c r="C48" s="30">
        <v>0</v>
      </c>
      <c r="D48" s="33">
        <f>(C48/T11N!C48)*100</f>
        <v>0</v>
      </c>
      <c r="E48" s="30">
        <v>0</v>
      </c>
      <c r="F48" s="33" t="e">
        <f>(E48/T11N!E48)*100</f>
        <v>#DIV/0!</v>
      </c>
      <c r="G48" s="30">
        <v>0</v>
      </c>
      <c r="H48" s="35">
        <f>(G48/T11N!G48)*100</f>
        <v>0</v>
      </c>
      <c r="I48" s="30">
        <v>0</v>
      </c>
      <c r="J48" s="33">
        <f>(I48/T11N!I48)*100</f>
        <v>0</v>
      </c>
    </row>
    <row r="49" spans="1:10" s="1" customFormat="1" x14ac:dyDescent="0.2">
      <c r="A49" s="30">
        <v>40</v>
      </c>
      <c r="B49" s="31" t="s">
        <v>55</v>
      </c>
      <c r="C49" s="30">
        <v>0</v>
      </c>
      <c r="D49" s="33">
        <f>(C49/T11N!C49)*100</f>
        <v>0</v>
      </c>
      <c r="E49" s="30">
        <v>0</v>
      </c>
      <c r="F49" s="33" t="e">
        <f>(E49/T11N!E49)*100</f>
        <v>#DIV/0!</v>
      </c>
      <c r="G49" s="30">
        <v>0</v>
      </c>
      <c r="H49" s="35">
        <f>(G49/T11N!G49)*100</f>
        <v>0</v>
      </c>
      <c r="I49" s="30">
        <v>0</v>
      </c>
      <c r="J49" s="33">
        <f>(I49/T11N!I49)*100</f>
        <v>0</v>
      </c>
    </row>
    <row r="50" spans="1:10" s="4" customFormat="1" x14ac:dyDescent="0.2">
      <c r="A50" s="43" t="s">
        <v>56</v>
      </c>
      <c r="B50" s="44"/>
      <c r="C50" s="32">
        <f>SUM(C43:C49)</f>
        <v>0.08</v>
      </c>
      <c r="D50" s="34">
        <f>(C50/T11N!C50)*100</f>
        <v>7.7227531615020759E-2</v>
      </c>
      <c r="E50" s="32">
        <f>SUM(E43:E49)</f>
        <v>0</v>
      </c>
      <c r="F50" s="34" t="e">
        <f>(E50/T11N!E50)*100</f>
        <v>#DIV/0!</v>
      </c>
      <c r="G50" s="32">
        <f>SUM(G43:G49)</f>
        <v>0.04</v>
      </c>
      <c r="H50" s="34">
        <f>(G50/T11N!G50)*100</f>
        <v>3.7414647834627258E-2</v>
      </c>
      <c r="I50" s="32">
        <f>SUM(I43:I49)</f>
        <v>0.03</v>
      </c>
      <c r="J50" s="34">
        <f>(I50/T11N!I50)*100</f>
        <v>2.4267917812651672E-2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3" t="e">
        <f>(C51/T11N!C51)*100</f>
        <v>#DIV/0!</v>
      </c>
      <c r="E51" s="30">
        <v>0</v>
      </c>
      <c r="F51" s="33" t="e">
        <f>(E51/T11N!E51)*100</f>
        <v>#DIV/0!</v>
      </c>
      <c r="G51" s="30">
        <v>0</v>
      </c>
      <c r="H51" s="35" t="e">
        <f>(G51/T11N!G51)*100</f>
        <v>#DIV/0!</v>
      </c>
      <c r="I51" s="30">
        <v>0</v>
      </c>
      <c r="J51" s="33" t="e">
        <f>(I51/T11N!I51)*100</f>
        <v>#DIV/0!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3" t="e">
        <f>(C52/T11N!C52)*100</f>
        <v>#DIV/0!</v>
      </c>
      <c r="E52" s="30">
        <v>0</v>
      </c>
      <c r="F52" s="33" t="e">
        <f>(E52/T11N!E52)*100</f>
        <v>#DIV/0!</v>
      </c>
      <c r="G52" s="30">
        <v>0</v>
      </c>
      <c r="H52" s="35" t="e">
        <f>(G52/T11N!G52)*100</f>
        <v>#DIV/0!</v>
      </c>
      <c r="I52" s="30">
        <v>0</v>
      </c>
      <c r="J52" s="33" t="e">
        <f>(I52/T11N!I52)*100</f>
        <v>#DIV/0!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3" t="e">
        <f>(C53/T11N!C53)*100</f>
        <v>#DIV/0!</v>
      </c>
      <c r="E53" s="30">
        <v>0</v>
      </c>
      <c r="F53" s="33" t="e">
        <f>(E53/T11N!E53)*100</f>
        <v>#DIV/0!</v>
      </c>
      <c r="G53" s="30">
        <v>0</v>
      </c>
      <c r="H53" s="35" t="e">
        <f>(G53/T11N!G53)*100</f>
        <v>#DIV/0!</v>
      </c>
      <c r="I53" s="30">
        <v>0</v>
      </c>
      <c r="J53" s="33" t="e">
        <f>(I53/T11N!I53)*100</f>
        <v>#DIV/0!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3" t="e">
        <f>(C54/T11N!C54)*100</f>
        <v>#DIV/0!</v>
      </c>
      <c r="E54" s="30">
        <v>0</v>
      </c>
      <c r="F54" s="33" t="e">
        <f>(E54/T11N!E54)*100</f>
        <v>#DIV/0!</v>
      </c>
      <c r="G54" s="30">
        <v>0</v>
      </c>
      <c r="H54" s="35" t="e">
        <f>(G54/T11N!G54)*100</f>
        <v>#DIV/0!</v>
      </c>
      <c r="I54" s="30">
        <v>0</v>
      </c>
      <c r="J54" s="33" t="e">
        <f>(I54/T11N!I54)*100</f>
        <v>#DIV/0!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3" t="e">
        <f>(C55/T11N!C55)*100</f>
        <v>#DIV/0!</v>
      </c>
      <c r="E55" s="30">
        <v>0</v>
      </c>
      <c r="F55" s="33" t="e">
        <f>(E55/T11N!E55)*100</f>
        <v>#DIV/0!</v>
      </c>
      <c r="G55" s="30">
        <v>0</v>
      </c>
      <c r="H55" s="35" t="e">
        <f>(G55/T11N!G55)*100</f>
        <v>#DIV/0!</v>
      </c>
      <c r="I55" s="30">
        <v>0</v>
      </c>
      <c r="J55" s="33" t="e">
        <f>(I55/T11N!I55)*100</f>
        <v>#DIV/0!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3" t="e">
        <f>(C56/T11N!C56)*100</f>
        <v>#DIV/0!</v>
      </c>
      <c r="E56" s="30">
        <v>0</v>
      </c>
      <c r="F56" s="33" t="e">
        <f>(E56/T11N!E56)*100</f>
        <v>#DIV/0!</v>
      </c>
      <c r="G56" s="30">
        <v>0</v>
      </c>
      <c r="H56" s="35" t="e">
        <f>(G56/T11N!G56)*100</f>
        <v>#DIV/0!</v>
      </c>
      <c r="I56" s="30">
        <v>0</v>
      </c>
      <c r="J56" s="33" t="e">
        <f>(I56/T11N!I56)*100</f>
        <v>#DIV/0!</v>
      </c>
    </row>
    <row r="57" spans="1:10" s="4" customFormat="1" x14ac:dyDescent="0.2">
      <c r="A57" s="43" t="s">
        <v>63</v>
      </c>
      <c r="B57" s="44"/>
      <c r="C57" s="32">
        <f>SUM(C51:C56)</f>
        <v>0</v>
      </c>
      <c r="D57" s="34" t="e">
        <f>(C57/T11N!C57)*100</f>
        <v>#DIV/0!</v>
      </c>
      <c r="E57" s="32">
        <f>SUM(E51:E56)</f>
        <v>0</v>
      </c>
      <c r="F57" s="34" t="e">
        <f>(E57/T11N!E57)*100</f>
        <v>#DIV/0!</v>
      </c>
      <c r="G57" s="32">
        <f>SUM(G51:G56)</f>
        <v>0</v>
      </c>
      <c r="H57" s="34" t="e">
        <f>(G57/T11N!G57)*100</f>
        <v>#DIV/0!</v>
      </c>
      <c r="I57" s="32">
        <f>SUM(I51:I56)</f>
        <v>0</v>
      </c>
      <c r="J57" s="34" t="e">
        <f>(I57/T11N!I57)*100</f>
        <v>#DIV/0!</v>
      </c>
    </row>
    <row r="58" spans="1:10" s="4" customFormat="1" x14ac:dyDescent="0.2">
      <c r="A58" s="43" t="s">
        <v>64</v>
      </c>
      <c r="B58" s="44"/>
      <c r="C58" s="32">
        <f>SUM(C18+C38+C40+C42+C50+C57)</f>
        <v>42.430000000000007</v>
      </c>
      <c r="D58" s="34">
        <f>(C58/T11N!C58)*100</f>
        <v>1.1252761474872899</v>
      </c>
      <c r="E58" s="32">
        <f>SUM(E18+E38+E40+E42+E50+E57)</f>
        <v>0</v>
      </c>
      <c r="F58" s="34" t="e">
        <f>(E58/T11N!E58)*100</f>
        <v>#DIV/0!</v>
      </c>
      <c r="G58" s="32">
        <f>SUM(G18+G38+G40+G42+G50+G57)</f>
        <v>47.39</v>
      </c>
      <c r="H58" s="34">
        <f>(G58/T11N!G58)*100</f>
        <v>1.2034577507351782</v>
      </c>
      <c r="I58" s="32">
        <f>SUM(I18+I38+I40+I42+I50+I57)</f>
        <v>47.510000000000005</v>
      </c>
      <c r="J58" s="34">
        <f>(I58/T11N!I58)*100</f>
        <v>1.2674639782522283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J2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90" workbookViewId="0">
      <selection activeCell="J7" sqref="J7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57031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4" customFormat="1" ht="26.25" customHeight="1" x14ac:dyDescent="0.25">
      <c r="A1" s="2" t="s">
        <v>71</v>
      </c>
      <c r="C1" s="37" t="s">
        <v>68</v>
      </c>
      <c r="D1" s="38"/>
      <c r="E1" s="38"/>
      <c r="F1" s="38"/>
      <c r="G1" s="38"/>
      <c r="H1" s="38"/>
      <c r="I1" s="38"/>
      <c r="J1" s="38"/>
    </row>
    <row r="2" spans="1:12" s="4" customFormat="1" ht="15.95" customHeight="1" x14ac:dyDescent="0.2">
      <c r="A2" s="45" t="str">
        <f>T11L!A2</f>
        <v xml:space="preserve"> DATA FOR THE YEAR ENDED JUNE 2024</v>
      </c>
      <c r="B2" s="45"/>
      <c r="C2" s="45"/>
      <c r="D2" s="45"/>
      <c r="E2" s="45"/>
      <c r="F2" s="45"/>
      <c r="G2" s="45"/>
      <c r="H2" s="45"/>
      <c r="I2" s="45"/>
      <c r="J2" s="45"/>
      <c r="K2" s="8"/>
    </row>
    <row r="3" spans="1:12" s="9" customFormat="1" ht="27.75" customHeight="1" x14ac:dyDescent="0.25">
      <c r="A3" s="52" t="s">
        <v>3</v>
      </c>
      <c r="B3" s="48" t="s">
        <v>4</v>
      </c>
      <c r="C3" s="54" t="s">
        <v>72</v>
      </c>
      <c r="D3" s="54"/>
      <c r="E3" s="54"/>
      <c r="F3" s="54"/>
      <c r="G3" s="54"/>
      <c r="H3" s="54"/>
      <c r="I3" s="54" t="s">
        <v>73</v>
      </c>
      <c r="J3" s="55"/>
      <c r="K3" s="36"/>
      <c r="L3" s="7"/>
    </row>
    <row r="4" spans="1:12" s="10" customFormat="1" ht="12.75" customHeight="1" x14ac:dyDescent="0.25">
      <c r="A4" s="53"/>
      <c r="B4" s="40"/>
      <c r="C4" s="42" t="str">
        <f>T11L!C4</f>
        <v>As on 31.3.2022</v>
      </c>
      <c r="D4" s="42"/>
      <c r="E4" s="42" t="str">
        <f>T11L!E4</f>
        <v>As on 31.3.2023</v>
      </c>
      <c r="F4" s="42"/>
      <c r="G4" s="42" t="str">
        <f>T11L!G4</f>
        <v>As on 31.3.2024</v>
      </c>
      <c r="H4" s="42"/>
      <c r="I4" s="42" t="s">
        <v>9</v>
      </c>
      <c r="J4" s="51"/>
      <c r="K4" s="36"/>
      <c r="L4" s="9"/>
    </row>
    <row r="5" spans="1:12" s="10" customFormat="1" ht="51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6"/>
      <c r="L5" s="9"/>
    </row>
    <row r="6" spans="1:12" x14ac:dyDescent="0.2">
      <c r="A6" s="30">
        <v>1</v>
      </c>
      <c r="B6" s="31" t="s">
        <v>12</v>
      </c>
      <c r="C6" s="30">
        <v>12.05</v>
      </c>
      <c r="D6" s="33">
        <f>(C6/T11N!C6)*100</f>
        <v>3.8901084710743805</v>
      </c>
      <c r="E6" s="30">
        <v>0</v>
      </c>
      <c r="F6" s="33" t="e">
        <f>(E6/T11N!E6)*100</f>
        <v>#DIV/0!</v>
      </c>
      <c r="G6" s="30">
        <v>14.65</v>
      </c>
      <c r="H6" s="35">
        <f>(G6/T11N!G6)*100</f>
        <v>3.2163871081057347</v>
      </c>
      <c r="I6" s="30">
        <v>16.25</v>
      </c>
      <c r="J6" s="33">
        <f>(I6/T11N!I6)*100</f>
        <v>3.3618834822906321</v>
      </c>
      <c r="K6" s="1"/>
      <c r="L6" s="1"/>
    </row>
    <row r="7" spans="1:12" x14ac:dyDescent="0.2">
      <c r="A7" s="30">
        <v>2</v>
      </c>
      <c r="B7" s="31" t="s">
        <v>13</v>
      </c>
      <c r="C7" s="30">
        <v>11.66</v>
      </c>
      <c r="D7" s="33">
        <f>(C7/T11N!C7)*100</f>
        <v>3.6770734783979817</v>
      </c>
      <c r="E7" s="30">
        <v>0</v>
      </c>
      <c r="F7" s="33" t="e">
        <f>(E7/T11N!E7)*100</f>
        <v>#DIV/0!</v>
      </c>
      <c r="G7" s="30">
        <v>8.1999999999999993</v>
      </c>
      <c r="H7" s="35">
        <f>(G7/T11N!G7)*100</f>
        <v>2.6581088527991179</v>
      </c>
      <c r="I7" s="30">
        <v>9.6</v>
      </c>
      <c r="J7" s="33">
        <f>(I7/T11N!I7)*100</f>
        <v>2.963511761437303</v>
      </c>
      <c r="K7" s="1"/>
      <c r="L7" s="1"/>
    </row>
    <row r="8" spans="1:12" x14ac:dyDescent="0.2">
      <c r="A8" s="30">
        <v>3</v>
      </c>
      <c r="B8" s="31" t="s">
        <v>14</v>
      </c>
      <c r="C8" s="30">
        <v>0</v>
      </c>
      <c r="D8" s="33">
        <f>(C8/T11N!C8)*100</f>
        <v>0</v>
      </c>
      <c r="E8" s="30">
        <v>0</v>
      </c>
      <c r="F8" s="33" t="e">
        <f>(E8/T11N!E8)*100</f>
        <v>#DIV/0!</v>
      </c>
      <c r="G8" s="30">
        <v>0.33</v>
      </c>
      <c r="H8" s="35">
        <f>(G8/T11N!G8)*100</f>
        <v>1.4347826086956523</v>
      </c>
      <c r="I8" s="30">
        <v>1.46</v>
      </c>
      <c r="J8" s="33">
        <f>(I8/T11N!I8)*100</f>
        <v>5.6699029126213594</v>
      </c>
      <c r="K8" s="1"/>
      <c r="L8" s="1"/>
    </row>
    <row r="9" spans="1:12" x14ac:dyDescent="0.2">
      <c r="A9" s="30">
        <v>4</v>
      </c>
      <c r="B9" s="31" t="s">
        <v>15</v>
      </c>
      <c r="C9" s="30">
        <v>9.4600000000000009</v>
      </c>
      <c r="D9" s="33">
        <f>(C9/T11N!C9)*100</f>
        <v>5.3940015965332426</v>
      </c>
      <c r="E9" s="30">
        <v>0</v>
      </c>
      <c r="F9" s="33" t="e">
        <f>(E9/T11N!E9)*100</f>
        <v>#DIV/0!</v>
      </c>
      <c r="G9" s="30">
        <v>8</v>
      </c>
      <c r="H9" s="35">
        <f>(G9/T11N!G9)*100</f>
        <v>4.7477744807121667</v>
      </c>
      <c r="I9" s="30">
        <v>8.2799999999999994</v>
      </c>
      <c r="J9" s="33">
        <f>(I9/T11N!I9)*100</f>
        <v>5.1779125758239006</v>
      </c>
      <c r="K9" s="1"/>
      <c r="L9" s="1"/>
    </row>
    <row r="10" spans="1:12" x14ac:dyDescent="0.2">
      <c r="A10" s="30">
        <v>5</v>
      </c>
      <c r="B10" s="31" t="s">
        <v>16</v>
      </c>
      <c r="C10" s="30">
        <v>15.65</v>
      </c>
      <c r="D10" s="33">
        <f>(C10/T11N!C10)*100</f>
        <v>3.984418758592597</v>
      </c>
      <c r="E10" s="30">
        <v>0</v>
      </c>
      <c r="F10" s="33" t="e">
        <f>(E10/T11N!E10)*100</f>
        <v>#DIV/0!</v>
      </c>
      <c r="G10" s="30">
        <v>16.739999999999998</v>
      </c>
      <c r="H10" s="35">
        <f>(G10/T11N!G10)*100</f>
        <v>3.4811179504242222</v>
      </c>
      <c r="I10" s="30">
        <v>16.600000000000001</v>
      </c>
      <c r="J10" s="33">
        <f>(I10/T11N!I10)*100</f>
        <v>3.5226959234344166</v>
      </c>
      <c r="K10" s="1"/>
      <c r="L10" s="1"/>
    </row>
    <row r="11" spans="1:12" x14ac:dyDescent="0.2">
      <c r="A11" s="30">
        <v>6</v>
      </c>
      <c r="B11" s="31" t="s">
        <v>17</v>
      </c>
      <c r="C11" s="30">
        <v>4.9000000000000004</v>
      </c>
      <c r="D11" s="33">
        <f>(C11/T11N!C11)*100</f>
        <v>3.1478864191185925</v>
      </c>
      <c r="E11" s="30">
        <v>0</v>
      </c>
      <c r="F11" s="33" t="e">
        <f>(E11/T11N!E11)*100</f>
        <v>#DIV/0!</v>
      </c>
      <c r="G11" s="30">
        <v>2.2200000000000002</v>
      </c>
      <c r="H11" s="35">
        <f>(G11/T11N!G11)*100</f>
        <v>2.0237010027347311</v>
      </c>
      <c r="I11" s="30">
        <v>1.68</v>
      </c>
      <c r="J11" s="33">
        <f>(I11/T11N!I11)*100</f>
        <v>1.9827687949958692</v>
      </c>
      <c r="K11" s="1"/>
      <c r="L11" s="1"/>
    </row>
    <row r="12" spans="1:12" x14ac:dyDescent="0.2">
      <c r="A12" s="30">
        <v>7</v>
      </c>
      <c r="B12" s="31" t="s">
        <v>18</v>
      </c>
      <c r="C12" s="30">
        <v>4.49</v>
      </c>
      <c r="D12" s="33">
        <f>(C12/T11N!C12)*100</f>
        <v>10.124013528748591</v>
      </c>
      <c r="E12" s="30">
        <v>0</v>
      </c>
      <c r="F12" s="33" t="e">
        <f>(E12/T11N!E12)*100</f>
        <v>#DIV/0!</v>
      </c>
      <c r="G12" s="30">
        <v>0.32</v>
      </c>
      <c r="H12" s="35">
        <f>(G12/T11N!G12)*100</f>
        <v>1.6016016016016015</v>
      </c>
      <c r="I12" s="30">
        <v>0.65</v>
      </c>
      <c r="J12" s="33">
        <f>(I12/T11N!I12)*100</f>
        <v>2.7437737441958632</v>
      </c>
      <c r="K12" s="1"/>
      <c r="L12" s="1"/>
    </row>
    <row r="13" spans="1:12" x14ac:dyDescent="0.2">
      <c r="A13" s="30">
        <v>8</v>
      </c>
      <c r="B13" s="31" t="s">
        <v>19</v>
      </c>
      <c r="C13" s="30">
        <v>7.0000000000000007E-2</v>
      </c>
      <c r="D13" s="33">
        <f>(C13/T11N!C13)*100</f>
        <v>0.14604631754642189</v>
      </c>
      <c r="E13" s="30">
        <v>0</v>
      </c>
      <c r="F13" s="33" t="e">
        <f>(E13/T11N!E13)*100</f>
        <v>#DIV/0!</v>
      </c>
      <c r="G13" s="30">
        <v>0.03</v>
      </c>
      <c r="H13" s="35">
        <f>(G13/T11N!G13)*100</f>
        <v>0.2583979328165375</v>
      </c>
      <c r="I13" s="30">
        <v>0.05</v>
      </c>
      <c r="J13" s="33">
        <f>(I13/T11N!I13)*100</f>
        <v>0.3234152652005175</v>
      </c>
      <c r="K13" s="1"/>
      <c r="L13" s="1"/>
    </row>
    <row r="14" spans="1:12" x14ac:dyDescent="0.2">
      <c r="A14" s="30">
        <v>9</v>
      </c>
      <c r="B14" s="31" t="s">
        <v>20</v>
      </c>
      <c r="C14" s="30">
        <v>25.14</v>
      </c>
      <c r="D14" s="33">
        <f>(C14/T11N!C14)*100</f>
        <v>3.6363110391113165</v>
      </c>
      <c r="E14" s="30">
        <v>0</v>
      </c>
      <c r="F14" s="33" t="e">
        <f>(E14/T11N!E14)*100</f>
        <v>#DIV/0!</v>
      </c>
      <c r="G14" s="30">
        <v>21.15</v>
      </c>
      <c r="H14" s="35">
        <f>(G14/T11N!G14)*100</f>
        <v>3.4672699552451678</v>
      </c>
      <c r="I14" s="30">
        <v>19.61</v>
      </c>
      <c r="J14" s="33">
        <f>(I14/T11N!I14)*100</f>
        <v>3.6841511986172693</v>
      </c>
      <c r="K14" s="1"/>
      <c r="L14" s="1"/>
    </row>
    <row r="15" spans="1:12" x14ac:dyDescent="0.2">
      <c r="A15" s="30">
        <v>10</v>
      </c>
      <c r="B15" s="31" t="s">
        <v>21</v>
      </c>
      <c r="C15" s="30">
        <v>8.36</v>
      </c>
      <c r="D15" s="33">
        <f>(C15/T11N!C15)*100</f>
        <v>3.6350987042351504</v>
      </c>
      <c r="E15" s="30">
        <v>0</v>
      </c>
      <c r="F15" s="33" t="e">
        <f>(E15/T11N!E15)*100</f>
        <v>#DIV/0!</v>
      </c>
      <c r="G15" s="30">
        <v>17.649999999999999</v>
      </c>
      <c r="H15" s="35">
        <f>(G15/T11N!G15)*100</f>
        <v>8.684314111395393</v>
      </c>
      <c r="I15" s="30">
        <v>22.5</v>
      </c>
      <c r="J15" s="33">
        <f>(I15/T11N!I15)*100</f>
        <v>9.0989970883209317</v>
      </c>
      <c r="K15" s="1"/>
      <c r="L15" s="1"/>
    </row>
    <row r="16" spans="1:12" x14ac:dyDescent="0.2">
      <c r="A16" s="30">
        <v>11</v>
      </c>
      <c r="B16" s="31" t="s">
        <v>22</v>
      </c>
      <c r="C16" s="30">
        <v>14.62</v>
      </c>
      <c r="D16" s="33">
        <f>(C16/T11N!C16)*100</f>
        <v>11.674518885251137</v>
      </c>
      <c r="E16" s="30">
        <v>0</v>
      </c>
      <c r="F16" s="33" t="e">
        <f>(E16/T11N!E16)*100</f>
        <v>#DIV/0!</v>
      </c>
      <c r="G16" s="30">
        <v>5.59</v>
      </c>
      <c r="H16" s="35">
        <f>(G16/T11N!G16)*100</f>
        <v>3.1022809256895498</v>
      </c>
      <c r="I16" s="30">
        <v>6.1</v>
      </c>
      <c r="J16" s="33">
        <f>(I16/T11N!I16)*100</f>
        <v>3.3523851395911186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4.75</v>
      </c>
      <c r="D17" s="33">
        <f>(C17/T11N!C17)*100</f>
        <v>1.7706042419950052</v>
      </c>
      <c r="E17" s="30">
        <v>0</v>
      </c>
      <c r="F17" s="33" t="e">
        <f>(E17/T11N!E17)*100</f>
        <v>#DIV/0!</v>
      </c>
      <c r="G17" s="30">
        <v>9.41</v>
      </c>
      <c r="H17" s="35">
        <f>(G17/T11N!G17)*100</f>
        <v>3.7168700872931235</v>
      </c>
      <c r="I17" s="30">
        <v>5.79</v>
      </c>
      <c r="J17" s="33">
        <f>(I17/T11N!I17)*100</f>
        <v>4.1466733509990696</v>
      </c>
    </row>
    <row r="18" spans="1:10" s="4" customFormat="1" x14ac:dyDescent="0.2">
      <c r="A18" s="43" t="s">
        <v>24</v>
      </c>
      <c r="B18" s="44"/>
      <c r="C18" s="32">
        <f>SUM(C6:C17)</f>
        <v>111.15</v>
      </c>
      <c r="D18" s="34">
        <f>(C18/T11N!C18)*100</f>
        <v>4.0131569445848561</v>
      </c>
      <c r="E18" s="32">
        <f>SUM(E6:E17)</f>
        <v>0</v>
      </c>
      <c r="F18" s="34" t="e">
        <f>(E18/T11N!E18)*100</f>
        <v>#DIV/0!</v>
      </c>
      <c r="G18" s="32">
        <f>SUM(G6:G17)</f>
        <v>104.28999999999999</v>
      </c>
      <c r="H18" s="34">
        <f>(G18/T11N!G18)*100</f>
        <v>3.6926879184768948</v>
      </c>
      <c r="I18" s="32">
        <f>SUM(I6:I17)</f>
        <v>108.57000000000001</v>
      </c>
      <c r="J18" s="34">
        <f>(I18/T11N!I18)*100</f>
        <v>4.0372301262075982</v>
      </c>
    </row>
    <row r="19" spans="1:10" s="1" customFormat="1" x14ac:dyDescent="0.2">
      <c r="A19" s="30">
        <v>13</v>
      </c>
      <c r="B19" s="31" t="s">
        <v>25</v>
      </c>
      <c r="C19" s="30">
        <v>2.04</v>
      </c>
      <c r="D19" s="33">
        <f>(C19/T11N!C19)*100</f>
        <v>2.0890937019969278</v>
      </c>
      <c r="E19" s="30">
        <v>0</v>
      </c>
      <c r="F19" s="33" t="e">
        <f>(E19/T11N!E19)*100</f>
        <v>#DIV/0!</v>
      </c>
      <c r="G19" s="30">
        <v>0.78</v>
      </c>
      <c r="H19" s="35">
        <f>(G19/T11N!G19)*100</f>
        <v>1.8063918480778138</v>
      </c>
      <c r="I19" s="30">
        <v>1.01</v>
      </c>
      <c r="J19" s="33">
        <f>(I19/T11N!I19)*100</f>
        <v>1.8620943952802358</v>
      </c>
    </row>
    <row r="20" spans="1:10" s="1" customFormat="1" x14ac:dyDescent="0.2">
      <c r="A20" s="30">
        <v>14</v>
      </c>
      <c r="B20" s="31" t="s">
        <v>26</v>
      </c>
      <c r="C20" s="30">
        <v>18.28</v>
      </c>
      <c r="D20" s="33">
        <f>(C20/T11N!C20)*100</f>
        <v>36.862270619076426</v>
      </c>
      <c r="E20" s="30">
        <v>0</v>
      </c>
      <c r="F20" s="33" t="e">
        <f>(E20/T11N!E20)*100</f>
        <v>#DIV/0!</v>
      </c>
      <c r="G20" s="30">
        <v>5.24</v>
      </c>
      <c r="H20" s="35">
        <f>(G20/T11N!G20)*100</f>
        <v>10.147172734314486</v>
      </c>
      <c r="I20" s="30">
        <v>4.97</v>
      </c>
      <c r="J20" s="33">
        <f>(I20/T11N!I20)*100</f>
        <v>17.561837455830386</v>
      </c>
    </row>
    <row r="21" spans="1:10" s="1" customFormat="1" x14ac:dyDescent="0.2">
      <c r="A21" s="30">
        <v>15</v>
      </c>
      <c r="B21" s="31" t="s">
        <v>27</v>
      </c>
      <c r="C21" s="30">
        <v>0.15</v>
      </c>
      <c r="D21" s="33">
        <f>(C21/T11N!C21)*100</f>
        <v>20.833333333333336</v>
      </c>
      <c r="E21" s="30">
        <v>0</v>
      </c>
      <c r="F21" s="33" t="e">
        <f>(E21/T11N!E21)*100</f>
        <v>#DIV/0!</v>
      </c>
      <c r="G21" s="30">
        <v>0</v>
      </c>
      <c r="H21" s="35">
        <f>(G21/T11N!G21)*100</f>
        <v>0</v>
      </c>
      <c r="I21" s="30">
        <v>0</v>
      </c>
      <c r="J21" s="33">
        <f>(I21/T11N!I21)*100</f>
        <v>0</v>
      </c>
    </row>
    <row r="22" spans="1:10" s="1" customFormat="1" x14ac:dyDescent="0.2">
      <c r="A22" s="30">
        <v>16</v>
      </c>
      <c r="B22" s="31" t="s">
        <v>28</v>
      </c>
      <c r="C22" s="30">
        <v>0.48</v>
      </c>
      <c r="D22" s="33">
        <f>(C22/T11N!C22)*100</f>
        <v>2.6607538802660753</v>
      </c>
      <c r="E22" s="30">
        <v>0</v>
      </c>
      <c r="F22" s="33" t="e">
        <f>(E22/T11N!E22)*100</f>
        <v>#DIV/0!</v>
      </c>
      <c r="G22" s="30">
        <v>0.45</v>
      </c>
      <c r="H22" s="35">
        <f>(G22/T11N!G22)*100</f>
        <v>1.179245283018868</v>
      </c>
      <c r="I22" s="30">
        <v>0.41</v>
      </c>
      <c r="J22" s="33">
        <f>(I22/T11N!I22)*100</f>
        <v>1.0930418555051986</v>
      </c>
    </row>
    <row r="23" spans="1:10" s="1" customFormat="1" x14ac:dyDescent="0.2">
      <c r="A23" s="30">
        <v>17</v>
      </c>
      <c r="B23" s="31" t="s">
        <v>29</v>
      </c>
      <c r="C23" s="30">
        <v>0</v>
      </c>
      <c r="D23" s="33">
        <f>(C23/T11N!C23)*100</f>
        <v>0</v>
      </c>
      <c r="E23" s="30">
        <v>0</v>
      </c>
      <c r="F23" s="33" t="e">
        <f>(E23/T11N!E23)*100</f>
        <v>#DIV/0!</v>
      </c>
      <c r="G23" s="30">
        <v>0.13</v>
      </c>
      <c r="H23" s="35">
        <f>(G23/T11N!G23)*100</f>
        <v>11.926605504587155</v>
      </c>
      <c r="I23" s="30">
        <v>0.13</v>
      </c>
      <c r="J23" s="33">
        <f>(I23/T11N!I23)*100</f>
        <v>10</v>
      </c>
    </row>
    <row r="24" spans="1:10" s="1" customFormat="1" x14ac:dyDescent="0.2">
      <c r="A24" s="30">
        <v>18</v>
      </c>
      <c r="B24" s="31" t="s">
        <v>30</v>
      </c>
      <c r="C24" s="30">
        <v>2.69</v>
      </c>
      <c r="D24" s="33">
        <f>(C24/T11N!C24)*100</f>
        <v>1.7540427751695356</v>
      </c>
      <c r="E24" s="30">
        <v>0</v>
      </c>
      <c r="F24" s="33" t="e">
        <f>(E24/T11N!E24)*100</f>
        <v>#DIV/0!</v>
      </c>
      <c r="G24" s="30">
        <v>13.93</v>
      </c>
      <c r="H24" s="35">
        <f>(G24/T11N!G24)*100</f>
        <v>9.7025841053144806</v>
      </c>
      <c r="I24" s="30">
        <v>14.4</v>
      </c>
      <c r="J24" s="33">
        <f>(I24/T11N!I24)*100</f>
        <v>8.0581980973698943</v>
      </c>
    </row>
    <row r="25" spans="1:10" s="1" customFormat="1" x14ac:dyDescent="0.2">
      <c r="A25" s="30">
        <v>19</v>
      </c>
      <c r="B25" s="31" t="s">
        <v>31</v>
      </c>
      <c r="C25" s="30">
        <v>13.53</v>
      </c>
      <c r="D25" s="33">
        <f>(C25/T11N!C25)*100</f>
        <v>19.378401604124893</v>
      </c>
      <c r="E25" s="30">
        <v>0</v>
      </c>
      <c r="F25" s="33" t="e">
        <f>(E25/T11N!E25)*100</f>
        <v>#DIV/0!</v>
      </c>
      <c r="G25" s="30">
        <v>8.1999999999999993</v>
      </c>
      <c r="H25" s="35">
        <f>(G25/T11N!G25)*100</f>
        <v>13.962199897837561</v>
      </c>
      <c r="I25" s="30">
        <v>7.12</v>
      </c>
      <c r="J25" s="33">
        <f>(I25/T11N!I25)*100</f>
        <v>11.228512852862325</v>
      </c>
    </row>
    <row r="26" spans="1:10" s="1" customFormat="1" x14ac:dyDescent="0.2">
      <c r="A26" s="30">
        <v>20</v>
      </c>
      <c r="B26" s="31" t="s">
        <v>32</v>
      </c>
      <c r="C26" s="30">
        <v>4.7699999999999996</v>
      </c>
      <c r="D26" s="33">
        <f>(C26/T11N!C26)*100</f>
        <v>4.5663411832280296</v>
      </c>
      <c r="E26" s="30">
        <v>0</v>
      </c>
      <c r="F26" s="33" t="e">
        <f>(E26/T11N!E26)*100</f>
        <v>#DIV/0!</v>
      </c>
      <c r="G26" s="30">
        <v>4.63</v>
      </c>
      <c r="H26" s="35">
        <f>(G26/T11N!G26)*100</f>
        <v>5.3943842479319581</v>
      </c>
      <c r="I26" s="30">
        <v>4.6399999999999997</v>
      </c>
      <c r="J26" s="33">
        <f>(I26/T11N!I26)*100</f>
        <v>5.7361849425145248</v>
      </c>
    </row>
    <row r="27" spans="1:10" s="1" customFormat="1" x14ac:dyDescent="0.2">
      <c r="A27" s="30">
        <v>21</v>
      </c>
      <c r="B27" s="31" t="s">
        <v>33</v>
      </c>
      <c r="C27" s="30">
        <v>2.75</v>
      </c>
      <c r="D27" s="33">
        <f>(C27/T11N!C27)*100</f>
        <v>28.234086242299796</v>
      </c>
      <c r="E27" s="30">
        <v>0</v>
      </c>
      <c r="F27" s="33" t="e">
        <f>(E27/T11N!E27)*100</f>
        <v>#DIV/0!</v>
      </c>
      <c r="G27" s="30">
        <v>1.39</v>
      </c>
      <c r="H27" s="35">
        <f>(G27/T11N!G27)*100</f>
        <v>12.086956521739129</v>
      </c>
      <c r="I27" s="30">
        <v>0.87</v>
      </c>
      <c r="J27" s="33">
        <f>(I27/T11N!I27)*100</f>
        <v>8.0184331797235018</v>
      </c>
    </row>
    <row r="28" spans="1:10" s="1" customFormat="1" x14ac:dyDescent="0.2">
      <c r="A28" s="30">
        <v>22</v>
      </c>
      <c r="B28" s="31" t="s">
        <v>34</v>
      </c>
      <c r="C28" s="30">
        <v>0</v>
      </c>
      <c r="D28" s="33">
        <f>(C28/T11N!C28)*100</f>
        <v>0</v>
      </c>
      <c r="E28" s="30">
        <v>0</v>
      </c>
      <c r="F28" s="33" t="e">
        <f>(E28/T11N!E28)*100</f>
        <v>#DIV/0!</v>
      </c>
      <c r="G28" s="30">
        <v>0</v>
      </c>
      <c r="H28" s="35">
        <f>(G28/T11N!G28)*100</f>
        <v>0</v>
      </c>
      <c r="I28" s="30">
        <v>0</v>
      </c>
      <c r="J28" s="33">
        <f>(I28/T11N!I28)*100</f>
        <v>0</v>
      </c>
    </row>
    <row r="29" spans="1:10" s="1" customFormat="1" x14ac:dyDescent="0.2">
      <c r="A29" s="30">
        <v>23</v>
      </c>
      <c r="B29" s="31" t="s">
        <v>35</v>
      </c>
      <c r="C29" s="30">
        <v>2.95</v>
      </c>
      <c r="D29" s="33">
        <f>(C29/T11N!C29)*100</f>
        <v>85.755813953488385</v>
      </c>
      <c r="E29" s="30">
        <v>0</v>
      </c>
      <c r="F29" s="33" t="e">
        <f>(E29/T11N!E29)*100</f>
        <v>#DIV/0!</v>
      </c>
      <c r="G29" s="30">
        <v>1.1499999999999999</v>
      </c>
      <c r="H29" s="35">
        <f>(G29/T11N!G29)*100</f>
        <v>100</v>
      </c>
      <c r="I29" s="30">
        <v>1.1499999999999999</v>
      </c>
      <c r="J29" s="33">
        <f>(I29/T11N!I29)*100</f>
        <v>99.137931034482762</v>
      </c>
    </row>
    <row r="30" spans="1:10" s="1" customFormat="1" x14ac:dyDescent="0.2">
      <c r="A30" s="30">
        <v>24</v>
      </c>
      <c r="B30" s="31" t="s">
        <v>36</v>
      </c>
      <c r="C30" s="30">
        <v>0</v>
      </c>
      <c r="D30" s="33">
        <f>(C30/T11N!C30)*100</f>
        <v>0</v>
      </c>
      <c r="E30" s="30">
        <v>0</v>
      </c>
      <c r="F30" s="33" t="e">
        <f>(E30/T11N!E30)*100</f>
        <v>#DIV/0!</v>
      </c>
      <c r="G30" s="30">
        <v>0.41</v>
      </c>
      <c r="H30" s="35">
        <f>(G30/T11N!G30)*100</f>
        <v>1.6782644289807611</v>
      </c>
      <c r="I30" s="30">
        <v>0.45</v>
      </c>
      <c r="J30" s="33">
        <f>(I30/T11N!I30)*100</f>
        <v>3.5601265822784813</v>
      </c>
    </row>
    <row r="31" spans="1:10" s="1" customFormat="1" x14ac:dyDescent="0.2">
      <c r="A31" s="30">
        <v>25</v>
      </c>
      <c r="B31" s="31" t="s">
        <v>37</v>
      </c>
      <c r="C31" s="30">
        <v>0.2</v>
      </c>
      <c r="D31" s="33">
        <f>(C31/T11N!C31)*100</f>
        <v>100</v>
      </c>
      <c r="E31" s="30">
        <v>0</v>
      </c>
      <c r="F31" s="33" t="e">
        <f>(E31/T11N!E31)*100</f>
        <v>#DIV/0!</v>
      </c>
      <c r="G31" s="30">
        <v>0.3</v>
      </c>
      <c r="H31" s="35">
        <f>(G31/T11N!G31)*100</f>
        <v>100</v>
      </c>
      <c r="I31" s="30">
        <v>0</v>
      </c>
      <c r="J31" s="33" t="e">
        <f>(I31/T11N!I31)*100</f>
        <v>#DIV/0!</v>
      </c>
    </row>
    <row r="32" spans="1:10" s="1" customFormat="1" x14ac:dyDescent="0.2">
      <c r="A32" s="30">
        <v>26</v>
      </c>
      <c r="B32" s="31" t="s">
        <v>38</v>
      </c>
      <c r="C32" s="30">
        <v>0</v>
      </c>
      <c r="D32" s="33">
        <f>(C32/T11N!C32)*100</f>
        <v>0</v>
      </c>
      <c r="E32" s="30">
        <v>0</v>
      </c>
      <c r="F32" s="33" t="e">
        <f>(E32/T11N!E32)*100</f>
        <v>#DIV/0!</v>
      </c>
      <c r="G32" s="30">
        <v>0</v>
      </c>
      <c r="H32" s="35">
        <f>(G32/T11N!G32)*100</f>
        <v>0</v>
      </c>
      <c r="I32" s="30">
        <v>0</v>
      </c>
      <c r="J32" s="33">
        <f>(I32/T11N!I32)*100</f>
        <v>0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3">
        <f>(C33/T11N!C33)*100</f>
        <v>0</v>
      </c>
      <c r="E33" s="30">
        <v>0</v>
      </c>
      <c r="F33" s="33" t="e">
        <f>(E33/T11N!E33)*100</f>
        <v>#DIV/0!</v>
      </c>
      <c r="G33" s="30">
        <v>0.19</v>
      </c>
      <c r="H33" s="35">
        <f>(G33/T11N!G33)*100</f>
        <v>100</v>
      </c>
      <c r="I33" s="30">
        <v>0</v>
      </c>
      <c r="J33" s="33" t="e">
        <f>(I33/T11N!I33)*100</f>
        <v>#DIV/0!</v>
      </c>
    </row>
    <row r="34" spans="1:10" s="1" customFormat="1" x14ac:dyDescent="0.2">
      <c r="A34" s="30">
        <v>28</v>
      </c>
      <c r="B34" s="31" t="s">
        <v>40</v>
      </c>
      <c r="C34" s="30">
        <v>0.02</v>
      </c>
      <c r="D34" s="33">
        <f>(C34/T11N!C34)*100</f>
        <v>0.15302218821729149</v>
      </c>
      <c r="E34" s="30">
        <v>0</v>
      </c>
      <c r="F34" s="33" t="e">
        <f>(E34/T11N!E34)*100</f>
        <v>#DIV/0!</v>
      </c>
      <c r="G34" s="30">
        <v>0</v>
      </c>
      <c r="H34" s="35">
        <f>(G34/T11N!G34)*100</f>
        <v>0</v>
      </c>
      <c r="I34" s="30">
        <v>0</v>
      </c>
      <c r="J34" s="33">
        <f>(I34/T11N!I34)*100</f>
        <v>0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 t="e">
        <f>(C35/T11N!C35)*100</f>
        <v>#DIV/0!</v>
      </c>
      <c r="E35" s="30">
        <v>0</v>
      </c>
      <c r="F35" s="33" t="e">
        <f>(E35/T11N!E35)*100</f>
        <v>#DIV/0!</v>
      </c>
      <c r="G35" s="30">
        <v>0</v>
      </c>
      <c r="H35" s="35">
        <f>(G35/T11N!G35)*100</f>
        <v>0</v>
      </c>
      <c r="I35" s="30">
        <v>0</v>
      </c>
      <c r="J35" s="33">
        <f>(I35/T11N!I35)*100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(C36/T11N!C36)*100</f>
        <v>0</v>
      </c>
      <c r="E36" s="30">
        <v>0</v>
      </c>
      <c r="F36" s="33" t="e">
        <f>(E36/T11N!E36)*100</f>
        <v>#DIV/0!</v>
      </c>
      <c r="G36" s="30">
        <v>0.28000000000000003</v>
      </c>
      <c r="H36" s="35">
        <f>(G36/T11N!G36)*100</f>
        <v>41.176470588235297</v>
      </c>
      <c r="I36" s="30">
        <v>0.28000000000000003</v>
      </c>
      <c r="J36" s="33">
        <f>(I36/T11N!I36)*100</f>
        <v>41.791044776119406</v>
      </c>
    </row>
    <row r="37" spans="1:10" s="1" customFormat="1" x14ac:dyDescent="0.2">
      <c r="A37" s="30">
        <v>31</v>
      </c>
      <c r="B37" s="31" t="s">
        <v>43</v>
      </c>
      <c r="C37" s="30">
        <v>1</v>
      </c>
      <c r="D37" s="33">
        <f>(C37/T11N!C37)*100</f>
        <v>14.285714285714285</v>
      </c>
      <c r="E37" s="30">
        <v>0</v>
      </c>
      <c r="F37" s="33" t="e">
        <f>(E37/T11N!E37)*100</f>
        <v>#DIV/0!</v>
      </c>
      <c r="G37" s="30">
        <v>0.98</v>
      </c>
      <c r="H37" s="35">
        <f>(G37/T11N!G37)*100</f>
        <v>5.3289831430125068</v>
      </c>
      <c r="I37" s="30">
        <v>0.9</v>
      </c>
      <c r="J37" s="33">
        <f>(I37/T11N!I37)*100</f>
        <v>4.4620723847297965</v>
      </c>
    </row>
    <row r="38" spans="1:10" s="4" customFormat="1" x14ac:dyDescent="0.2">
      <c r="A38" s="43" t="s">
        <v>44</v>
      </c>
      <c r="B38" s="44"/>
      <c r="C38" s="32">
        <f>SUM(C19:C37)</f>
        <v>48.860000000000007</v>
      </c>
      <c r="D38" s="34">
        <f>(C38/T11N!C38)*100</f>
        <v>7.8111011638316903</v>
      </c>
      <c r="E38" s="32">
        <f>SUM(E19:E37)</f>
        <v>0</v>
      </c>
      <c r="F38" s="34" t="e">
        <f>(E38/T11N!E38)*100</f>
        <v>#DIV/0!</v>
      </c>
      <c r="G38" s="32">
        <f>SUM(G19:G37)</f>
        <v>38.059999999999988</v>
      </c>
      <c r="H38" s="34">
        <f>(G38/T11N!G38)*100</f>
        <v>5.8932829580997774</v>
      </c>
      <c r="I38" s="32">
        <f>SUM(I19:I37)</f>
        <v>36.33</v>
      </c>
      <c r="J38" s="34">
        <f>(I38/T11N!I38)*100</f>
        <v>6.2364816149963955</v>
      </c>
    </row>
    <row r="39" spans="1:10" s="1" customFormat="1" x14ac:dyDescent="0.2">
      <c r="A39" s="30">
        <v>32</v>
      </c>
      <c r="B39" s="31" t="s">
        <v>45</v>
      </c>
      <c r="C39" s="30">
        <v>6.65</v>
      </c>
      <c r="D39" s="33">
        <f>(C39/T11N!C39)*100</f>
        <v>4.0305473058973273</v>
      </c>
      <c r="E39" s="30">
        <v>0</v>
      </c>
      <c r="F39" s="33" t="e">
        <f>(E39/T11N!E39)*100</f>
        <v>#DIV/0!</v>
      </c>
      <c r="G39" s="30">
        <v>32.5</v>
      </c>
      <c r="H39" s="35">
        <f>(G39/T11N!G39)*100</f>
        <v>13.507335522214369</v>
      </c>
      <c r="I39" s="30">
        <v>31.96</v>
      </c>
      <c r="J39" s="33">
        <f>(I39/T11N!I39)*100</f>
        <v>15.14620160181982</v>
      </c>
    </row>
    <row r="40" spans="1:10" s="4" customFormat="1" x14ac:dyDescent="0.2">
      <c r="A40" s="43" t="s">
        <v>46</v>
      </c>
      <c r="B40" s="44"/>
      <c r="C40" s="32">
        <f>SUM(C39:C39)</f>
        <v>6.65</v>
      </c>
      <c r="D40" s="34">
        <f>(C40/T11N!C40)*100</f>
        <v>4.0305473058973273</v>
      </c>
      <c r="E40" s="32">
        <f>SUM(E39:E39)</f>
        <v>0</v>
      </c>
      <c r="F40" s="34" t="e">
        <f>(E40/T11N!E40)*100</f>
        <v>#DIV/0!</v>
      </c>
      <c r="G40" s="32">
        <f>SUM(G39:G39)</f>
        <v>32.5</v>
      </c>
      <c r="H40" s="34">
        <f>(G40/T11N!G40)*100</f>
        <v>13.507335522214369</v>
      </c>
      <c r="I40" s="32">
        <f>SUM(I39:I39)</f>
        <v>31.96</v>
      </c>
      <c r="J40" s="34">
        <f>(I40/T11N!I40)*100</f>
        <v>15.14620160181982</v>
      </c>
    </row>
    <row r="41" spans="1:10" s="1" customFormat="1" x14ac:dyDescent="0.2">
      <c r="A41" s="30">
        <v>33</v>
      </c>
      <c r="B41" s="31" t="s">
        <v>47</v>
      </c>
      <c r="C41" s="30">
        <v>11.48</v>
      </c>
      <c r="D41" s="33">
        <f>(C41/T11N!C41)*100</f>
        <v>10.740013097576949</v>
      </c>
      <c r="E41" s="30">
        <v>0</v>
      </c>
      <c r="F41" s="33" t="e">
        <f>(E41/T11N!E41)*100</f>
        <v>#DIV/0!</v>
      </c>
      <c r="G41" s="30">
        <v>10.1</v>
      </c>
      <c r="H41" s="35">
        <f>(G41/T11N!G41)*100</f>
        <v>8.3991683991683974</v>
      </c>
      <c r="I41" s="30">
        <v>11.61</v>
      </c>
      <c r="J41" s="33">
        <f>(I41/T11N!I41)*100</f>
        <v>8.1737538721486906</v>
      </c>
    </row>
    <row r="42" spans="1:10" s="4" customFormat="1" x14ac:dyDescent="0.2">
      <c r="A42" s="43" t="s">
        <v>48</v>
      </c>
      <c r="B42" s="44"/>
      <c r="C42" s="32">
        <f>SUM(C41:C41)</f>
        <v>11.48</v>
      </c>
      <c r="D42" s="34">
        <f>(C42/T11N!C42)*100</f>
        <v>10.740013097576949</v>
      </c>
      <c r="E42" s="32">
        <f>SUM(E41:E41)</f>
        <v>0</v>
      </c>
      <c r="F42" s="34" t="e">
        <f>(E42/T11N!E42)*100</f>
        <v>#DIV/0!</v>
      </c>
      <c r="G42" s="32">
        <f>SUM(G41:G41)</f>
        <v>10.1</v>
      </c>
      <c r="H42" s="34">
        <f>(G42/T11N!G42)*100</f>
        <v>8.3991683991683974</v>
      </c>
      <c r="I42" s="32">
        <f>SUM(I41:I41)</f>
        <v>11.61</v>
      </c>
      <c r="J42" s="34">
        <f>(I42/T11N!I42)*100</f>
        <v>8.1737538721486906</v>
      </c>
    </row>
    <row r="43" spans="1:10" s="1" customFormat="1" x14ac:dyDescent="0.2">
      <c r="A43" s="30">
        <v>34</v>
      </c>
      <c r="B43" s="31" t="s">
        <v>49</v>
      </c>
      <c r="C43" s="30">
        <v>0</v>
      </c>
      <c r="D43" s="33">
        <f>(C43/T11N!C43)*100</f>
        <v>0</v>
      </c>
      <c r="E43" s="30">
        <v>0</v>
      </c>
      <c r="F43" s="33" t="e">
        <f>(E43/T11N!E43)*100</f>
        <v>#DIV/0!</v>
      </c>
      <c r="G43" s="30">
        <v>0.28999999999999998</v>
      </c>
      <c r="H43" s="35">
        <f>(G43/T11N!G43)*100</f>
        <v>1.4713343480466767</v>
      </c>
      <c r="I43" s="30">
        <v>0.49</v>
      </c>
      <c r="J43" s="33">
        <f>(I43/T11N!I43)*100</f>
        <v>1.8738049713193119</v>
      </c>
    </row>
    <row r="44" spans="1:10" s="1" customFormat="1" x14ac:dyDescent="0.2">
      <c r="A44" s="30">
        <v>35</v>
      </c>
      <c r="B44" s="31" t="s">
        <v>50</v>
      </c>
      <c r="C44" s="30">
        <v>0.21</v>
      </c>
      <c r="D44" s="33">
        <f>(C44/T11N!C44)*100</f>
        <v>1.1075949367088607</v>
      </c>
      <c r="E44" s="30">
        <v>0</v>
      </c>
      <c r="F44" s="33" t="e">
        <f>(E44/T11N!E44)*100</f>
        <v>#DIV/0!</v>
      </c>
      <c r="G44" s="30">
        <v>0.19</v>
      </c>
      <c r="H44" s="35">
        <f>(G44/T11N!G44)*100</f>
        <v>1.9076305220883532</v>
      </c>
      <c r="I44" s="30">
        <v>0.15</v>
      </c>
      <c r="J44" s="33">
        <f>(I44/T11N!I44)*100</f>
        <v>1.2919896640826873</v>
      </c>
    </row>
    <row r="45" spans="1:10" s="1" customFormat="1" x14ac:dyDescent="0.2">
      <c r="A45" s="30">
        <v>36</v>
      </c>
      <c r="B45" s="31" t="s">
        <v>51</v>
      </c>
      <c r="C45" s="30">
        <v>0.19</v>
      </c>
      <c r="D45" s="33">
        <f>(C45/T11N!C45)*100</f>
        <v>0.3597803446316985</v>
      </c>
      <c r="E45" s="30">
        <v>0</v>
      </c>
      <c r="F45" s="33" t="e">
        <f>(E45/T11N!E45)*100</f>
        <v>#DIV/0!</v>
      </c>
      <c r="G45" s="30">
        <v>0.01</v>
      </c>
      <c r="H45" s="35">
        <f>(G45/T11N!G45)*100</f>
        <v>2.0449897750511249E-2</v>
      </c>
      <c r="I45" s="30">
        <v>0</v>
      </c>
      <c r="J45" s="33">
        <f>(I45/T11N!I45)*100</f>
        <v>0</v>
      </c>
    </row>
    <row r="46" spans="1:10" s="1" customFormat="1" x14ac:dyDescent="0.2">
      <c r="A46" s="30">
        <v>37</v>
      </c>
      <c r="B46" s="31" t="s">
        <v>52</v>
      </c>
      <c r="C46" s="30">
        <v>0.26</v>
      </c>
      <c r="D46" s="33">
        <f>(C46/T11N!C46)*100</f>
        <v>5.739514348785872</v>
      </c>
      <c r="E46" s="30">
        <v>0</v>
      </c>
      <c r="F46" s="33" t="e">
        <f>(E46/T11N!E46)*100</f>
        <v>#DIV/0!</v>
      </c>
      <c r="G46" s="30">
        <v>0.56000000000000005</v>
      </c>
      <c r="H46" s="35">
        <f>(G46/T11N!G46)*100</f>
        <v>3.7308461025982682</v>
      </c>
      <c r="I46" s="30">
        <v>0.68</v>
      </c>
      <c r="J46" s="33">
        <f>(I46/T11N!I46)*100</f>
        <v>3.9650145772594758</v>
      </c>
    </row>
    <row r="47" spans="1:10" s="1" customFormat="1" x14ac:dyDescent="0.2">
      <c r="A47" s="30">
        <v>38</v>
      </c>
      <c r="B47" s="31" t="s">
        <v>53</v>
      </c>
      <c r="C47" s="30">
        <v>0</v>
      </c>
      <c r="D47" s="33">
        <f>(C47/T11N!C47)*100</f>
        <v>0</v>
      </c>
      <c r="E47" s="30">
        <v>0</v>
      </c>
      <c r="F47" s="33" t="e">
        <f>(E47/T11N!E47)*100</f>
        <v>#DIV/0!</v>
      </c>
      <c r="G47" s="30">
        <v>0</v>
      </c>
      <c r="H47" s="35">
        <f>(G47/T11N!G47)*100</f>
        <v>0</v>
      </c>
      <c r="I47" s="30">
        <v>0.23</v>
      </c>
      <c r="J47" s="33">
        <f>(I47/T11N!I47)*100</f>
        <v>4.2990654205607477</v>
      </c>
    </row>
    <row r="48" spans="1:10" s="1" customFormat="1" x14ac:dyDescent="0.2">
      <c r="A48" s="30">
        <v>39</v>
      </c>
      <c r="B48" s="31" t="s">
        <v>54</v>
      </c>
      <c r="C48" s="30">
        <v>0.33</v>
      </c>
      <c r="D48" s="33">
        <f>(C48/T11N!C48)*100</f>
        <v>8.4398976982097178</v>
      </c>
      <c r="E48" s="30">
        <v>0</v>
      </c>
      <c r="F48" s="33" t="e">
        <f>(E48/T11N!E48)*100</f>
        <v>#DIV/0!</v>
      </c>
      <c r="G48" s="30">
        <v>0.23</v>
      </c>
      <c r="H48" s="35">
        <f>(G48/T11N!G48)*100</f>
        <v>28.39506172839506</v>
      </c>
      <c r="I48" s="30">
        <v>0.37</v>
      </c>
      <c r="J48" s="33">
        <f>(I48/T11N!I48)*100</f>
        <v>38.144329896907223</v>
      </c>
    </row>
    <row r="49" spans="1:10" s="1" customFormat="1" x14ac:dyDescent="0.2">
      <c r="A49" s="30">
        <v>40</v>
      </c>
      <c r="B49" s="31" t="s">
        <v>55</v>
      </c>
      <c r="C49" s="30">
        <v>0</v>
      </c>
      <c r="D49" s="33">
        <f>(C49/T11N!C49)*100</f>
        <v>0</v>
      </c>
      <c r="E49" s="30">
        <v>0</v>
      </c>
      <c r="F49" s="33" t="e">
        <f>(E49/T11N!E49)*100</f>
        <v>#DIV/0!</v>
      </c>
      <c r="G49" s="30">
        <v>0.49</v>
      </c>
      <c r="H49" s="35">
        <f>(G49/T11N!G49)*100</f>
        <v>6.9503546099290787</v>
      </c>
      <c r="I49" s="30">
        <v>0.49</v>
      </c>
      <c r="J49" s="33">
        <f>(I49/T11N!I49)*100</f>
        <v>8.3904109589041092</v>
      </c>
    </row>
    <row r="50" spans="1:10" s="4" customFormat="1" x14ac:dyDescent="0.2">
      <c r="A50" s="43" t="s">
        <v>56</v>
      </c>
      <c r="B50" s="44"/>
      <c r="C50" s="32">
        <f>SUM(C43:C49)</f>
        <v>0.99</v>
      </c>
      <c r="D50" s="34">
        <f>(C50/T11N!C50)*100</f>
        <v>0.95569070373588172</v>
      </c>
      <c r="E50" s="32">
        <f>SUM(E43:E49)</f>
        <v>0</v>
      </c>
      <c r="F50" s="34" t="e">
        <f>(E50/T11N!E50)*100</f>
        <v>#DIV/0!</v>
      </c>
      <c r="G50" s="32">
        <f>SUM(G43:G49)</f>
        <v>1.77</v>
      </c>
      <c r="H50" s="34">
        <f>(G50/T11N!G50)*100</f>
        <v>1.6555981666822563</v>
      </c>
      <c r="I50" s="32">
        <f>SUM(I43:I49)</f>
        <v>2.41</v>
      </c>
      <c r="J50" s="34">
        <f>(I50/T11N!I50)*100</f>
        <v>1.9495227309496845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3" t="e">
        <f>(C51/T11N!C51)*100</f>
        <v>#DIV/0!</v>
      </c>
      <c r="E51" s="30">
        <v>0</v>
      </c>
      <c r="F51" s="33" t="e">
        <f>(E51/T11N!E51)*100</f>
        <v>#DIV/0!</v>
      </c>
      <c r="G51" s="30">
        <v>0</v>
      </c>
      <c r="H51" s="35" t="e">
        <f>(G51/T11N!G51)*100</f>
        <v>#DIV/0!</v>
      </c>
      <c r="I51" s="30">
        <v>0</v>
      </c>
      <c r="J51" s="33" t="e">
        <f>(I51/T11N!I51)*100</f>
        <v>#DIV/0!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3" t="e">
        <f>(C52/T11N!C52)*100</f>
        <v>#DIV/0!</v>
      </c>
      <c r="E52" s="30">
        <v>0</v>
      </c>
      <c r="F52" s="33" t="e">
        <f>(E52/T11N!E52)*100</f>
        <v>#DIV/0!</v>
      </c>
      <c r="G52" s="30">
        <v>0</v>
      </c>
      <c r="H52" s="35" t="e">
        <f>(G52/T11N!G52)*100</f>
        <v>#DIV/0!</v>
      </c>
      <c r="I52" s="30">
        <v>0</v>
      </c>
      <c r="J52" s="33" t="e">
        <f>(I52/T11N!I52)*100</f>
        <v>#DIV/0!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3" t="e">
        <f>(C53/T11N!C53)*100</f>
        <v>#DIV/0!</v>
      </c>
      <c r="E53" s="30">
        <v>0</v>
      </c>
      <c r="F53" s="33" t="e">
        <f>(E53/T11N!E53)*100</f>
        <v>#DIV/0!</v>
      </c>
      <c r="G53" s="30">
        <v>0</v>
      </c>
      <c r="H53" s="35" t="e">
        <f>(G53/T11N!G53)*100</f>
        <v>#DIV/0!</v>
      </c>
      <c r="I53" s="30">
        <v>0</v>
      </c>
      <c r="J53" s="33" t="e">
        <f>(I53/T11N!I53)*100</f>
        <v>#DIV/0!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3" t="e">
        <f>(C54/T11N!C54)*100</f>
        <v>#DIV/0!</v>
      </c>
      <c r="E54" s="30">
        <v>0</v>
      </c>
      <c r="F54" s="33" t="e">
        <f>(E54/T11N!E54)*100</f>
        <v>#DIV/0!</v>
      </c>
      <c r="G54" s="30">
        <v>0</v>
      </c>
      <c r="H54" s="35" t="e">
        <f>(G54/T11N!G54)*100</f>
        <v>#DIV/0!</v>
      </c>
      <c r="I54" s="30">
        <v>0</v>
      </c>
      <c r="J54" s="33" t="e">
        <f>(I54/T11N!I54)*100</f>
        <v>#DIV/0!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3" t="e">
        <f>(C55/T11N!C55)*100</f>
        <v>#DIV/0!</v>
      </c>
      <c r="E55" s="30">
        <v>0</v>
      </c>
      <c r="F55" s="33" t="e">
        <f>(E55/T11N!E55)*100</f>
        <v>#DIV/0!</v>
      </c>
      <c r="G55" s="30">
        <v>0</v>
      </c>
      <c r="H55" s="35" t="e">
        <f>(G55/T11N!G55)*100</f>
        <v>#DIV/0!</v>
      </c>
      <c r="I55" s="30">
        <v>0</v>
      </c>
      <c r="J55" s="33" t="e">
        <f>(I55/T11N!I55)*100</f>
        <v>#DIV/0!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3" t="e">
        <f>(C56/T11N!C56)*100</f>
        <v>#DIV/0!</v>
      </c>
      <c r="E56" s="30">
        <v>0</v>
      </c>
      <c r="F56" s="33" t="e">
        <f>(E56/T11N!E56)*100</f>
        <v>#DIV/0!</v>
      </c>
      <c r="G56" s="30">
        <v>0</v>
      </c>
      <c r="H56" s="35" t="e">
        <f>(G56/T11N!G56)*100</f>
        <v>#DIV/0!</v>
      </c>
      <c r="I56" s="30">
        <v>0</v>
      </c>
      <c r="J56" s="33" t="e">
        <f>(I56/T11N!I56)*100</f>
        <v>#DIV/0!</v>
      </c>
    </row>
    <row r="57" spans="1:10" s="4" customFormat="1" x14ac:dyDescent="0.2">
      <c r="A57" s="43" t="s">
        <v>63</v>
      </c>
      <c r="B57" s="44"/>
      <c r="C57" s="32">
        <f>SUM(C51:C56)</f>
        <v>0</v>
      </c>
      <c r="D57" s="34" t="e">
        <f>(C57/T11N!C57)*100</f>
        <v>#DIV/0!</v>
      </c>
      <c r="E57" s="32">
        <f>SUM(E51:E56)</f>
        <v>0</v>
      </c>
      <c r="F57" s="34" t="e">
        <f>(E57/T11N!E57)*100</f>
        <v>#DIV/0!</v>
      </c>
      <c r="G57" s="32">
        <f>SUM(G51:G56)</f>
        <v>0</v>
      </c>
      <c r="H57" s="34" t="e">
        <f>(G57/T11N!G57)*100</f>
        <v>#DIV/0!</v>
      </c>
      <c r="I57" s="32">
        <f>SUM(I51:I56)</f>
        <v>0</v>
      </c>
      <c r="J57" s="34" t="e">
        <f>(I57/T11N!I57)*100</f>
        <v>#DIV/0!</v>
      </c>
    </row>
    <row r="58" spans="1:10" s="4" customFormat="1" x14ac:dyDescent="0.2">
      <c r="A58" s="43" t="s">
        <v>64</v>
      </c>
      <c r="B58" s="44"/>
      <c r="C58" s="32">
        <f>SUM(C18+C38+C40+C42+C50+C57)</f>
        <v>179.13000000000002</v>
      </c>
      <c r="D58" s="34">
        <f>(C58/T11N!C58)*100</f>
        <v>4.750665008234698</v>
      </c>
      <c r="E58" s="32">
        <f>SUM(E18+E38+E40+E42+E50+E57)</f>
        <v>0</v>
      </c>
      <c r="F58" s="34" t="e">
        <f>(E58/T11N!E58)*100</f>
        <v>#DIV/0!</v>
      </c>
      <c r="G58" s="32">
        <f>SUM(G18+G38+G40+G42+G50+G57)</f>
        <v>186.71999999999997</v>
      </c>
      <c r="H58" s="34">
        <f>(G58/T11N!G58)*100</f>
        <v>4.741709880085935</v>
      </c>
      <c r="I58" s="32">
        <f>SUM(I18+I38+I40+I42+I50+I57)</f>
        <v>190.88000000000002</v>
      </c>
      <c r="J58" s="34">
        <f>(I58/T11N!I58)*100</f>
        <v>5.0922652950702032</v>
      </c>
    </row>
  </sheetData>
  <sheetProtection selectLockedCells="1" selectUnlockedCells="1"/>
  <mergeCells count="18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SheetLayoutView="100" workbookViewId="0">
      <selection activeCell="J6" sqref="J6"/>
    </sheetView>
  </sheetViews>
  <sheetFormatPr defaultColWidth="9.140625" defaultRowHeight="12.75" x14ac:dyDescent="0.2"/>
  <cols>
    <col min="1" max="1" width="5.7109375" style="4" customWidth="1"/>
    <col min="2" max="2" width="28.85546875" style="4" customWidth="1"/>
    <col min="3" max="7" width="11.85546875" style="13" customWidth="1"/>
    <col min="8" max="9" width="11.85546875" style="14" customWidth="1"/>
    <col min="10" max="10" width="11.85546875" style="13" customWidth="1"/>
    <col min="11" max="11" width="5.28515625" style="13" customWidth="1"/>
    <col min="12" max="12" width="8.28515625" style="13" customWidth="1"/>
    <col min="13" max="208" width="9.140625" style="4" customWidth="1"/>
    <col min="209" max="16384" width="9.140625" style="4"/>
  </cols>
  <sheetData>
    <row r="1" spans="1:12" ht="25.5" customHeight="1" x14ac:dyDescent="0.25">
      <c r="A1" s="2" t="s">
        <v>74</v>
      </c>
      <c r="C1" s="37" t="s">
        <v>68</v>
      </c>
      <c r="D1" s="38"/>
      <c r="E1" s="38"/>
      <c r="F1" s="38"/>
      <c r="G1" s="38"/>
      <c r="H1" s="38"/>
      <c r="I1" s="38"/>
      <c r="J1" s="38"/>
      <c r="K1" s="4"/>
      <c r="L1" s="4"/>
    </row>
    <row r="2" spans="1:12" ht="17.100000000000001" customHeight="1" x14ac:dyDescent="0.25">
      <c r="A2" s="56" t="str">
        <f>T11H!A2</f>
        <v xml:space="preserve"> DATA FOR THE YEAR ENDED JUNE 2024 JUNE 2024</v>
      </c>
      <c r="B2" s="56"/>
      <c r="C2" s="56"/>
      <c r="D2" s="56"/>
      <c r="E2" s="56"/>
      <c r="F2" s="56"/>
      <c r="G2" s="56"/>
      <c r="H2" s="56"/>
      <c r="I2" s="56"/>
      <c r="J2" s="56"/>
      <c r="K2" s="8"/>
      <c r="L2" s="4"/>
    </row>
    <row r="3" spans="1:12" s="9" customFormat="1" ht="29.25" customHeight="1" x14ac:dyDescent="0.25">
      <c r="A3" s="52" t="s">
        <v>3</v>
      </c>
      <c r="B3" s="48" t="s">
        <v>4</v>
      </c>
      <c r="C3" s="57" t="s">
        <v>75</v>
      </c>
      <c r="D3" s="58"/>
      <c r="E3" s="58"/>
      <c r="F3" s="58"/>
      <c r="G3" s="58"/>
      <c r="H3" s="58"/>
      <c r="I3" s="58" t="s">
        <v>76</v>
      </c>
      <c r="J3" s="59"/>
      <c r="K3" s="36"/>
      <c r="L3" s="7"/>
    </row>
    <row r="4" spans="1:12" s="10" customFormat="1" ht="27" customHeight="1" x14ac:dyDescent="0.25">
      <c r="A4" s="53"/>
      <c r="B4" s="40"/>
      <c r="C4" s="42" t="str">
        <f>T11L!C4</f>
        <v>As on 31.3.2022</v>
      </c>
      <c r="D4" s="42"/>
      <c r="E4" s="42" t="str">
        <f>T11L!E4</f>
        <v>As on 31.3.2023</v>
      </c>
      <c r="F4" s="42"/>
      <c r="G4" s="42" t="str">
        <f>T11L!G4</f>
        <v>As on 31.3.2024</v>
      </c>
      <c r="H4" s="42"/>
      <c r="I4" s="42" t="s">
        <v>9</v>
      </c>
      <c r="J4" s="51"/>
      <c r="K4" s="36"/>
      <c r="L4" s="9"/>
    </row>
    <row r="5" spans="1:12" s="10" customFormat="1" ht="49.5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36"/>
      <c r="L5" s="9"/>
    </row>
    <row r="6" spans="1:12" s="1" customFormat="1" x14ac:dyDescent="0.2">
      <c r="A6" s="30">
        <v>1</v>
      </c>
      <c r="B6" s="31" t="s">
        <v>12</v>
      </c>
      <c r="C6" s="30">
        <v>17.46</v>
      </c>
      <c r="D6" s="33">
        <f>(C6/T11N!C6)*100</f>
        <v>5.6366219008264471</v>
      </c>
      <c r="E6" s="30">
        <v>0</v>
      </c>
      <c r="F6" s="33" t="e">
        <f>(E6/T11N!E6)*100</f>
        <v>#DIV/0!</v>
      </c>
      <c r="G6" s="30">
        <v>19.899999999999999</v>
      </c>
      <c r="H6" s="35">
        <f>(G6/T11N!G6)*100</f>
        <v>4.3690173004303148</v>
      </c>
      <c r="I6" s="30">
        <v>21.65</v>
      </c>
      <c r="J6" s="33">
        <f>(I6/T11N!I6)*100</f>
        <v>4.4790632240979802</v>
      </c>
    </row>
    <row r="7" spans="1:12" s="1" customFormat="1" x14ac:dyDescent="0.2">
      <c r="A7" s="30">
        <v>2</v>
      </c>
      <c r="B7" s="31" t="s">
        <v>13</v>
      </c>
      <c r="C7" s="30">
        <v>13.02</v>
      </c>
      <c r="D7" s="33">
        <f>(C7/T11N!C7)*100</f>
        <v>4.1059602649006619</v>
      </c>
      <c r="E7" s="30">
        <v>0</v>
      </c>
      <c r="F7" s="33" t="e">
        <f>(E7/T11N!E7)*100</f>
        <v>#DIV/0!</v>
      </c>
      <c r="G7" s="30">
        <v>9.8000000000000007</v>
      </c>
      <c r="H7" s="35">
        <f>(G7/T11N!G7)*100</f>
        <v>3.1767642387111419</v>
      </c>
      <c r="I7" s="30">
        <v>11.02</v>
      </c>
      <c r="J7" s="33">
        <f>(I7/T11N!I7)*100</f>
        <v>3.401864542816571</v>
      </c>
    </row>
    <row r="8" spans="1:12" s="1" customFormat="1" x14ac:dyDescent="0.2">
      <c r="A8" s="30">
        <v>3</v>
      </c>
      <c r="B8" s="31" t="s">
        <v>14</v>
      </c>
      <c r="C8" s="30">
        <v>0</v>
      </c>
      <c r="D8" s="33">
        <f>(C8/T11N!C8)*100</f>
        <v>0</v>
      </c>
      <c r="E8" s="30">
        <v>0</v>
      </c>
      <c r="F8" s="33" t="e">
        <f>(E8/T11N!E8)*100</f>
        <v>#DIV/0!</v>
      </c>
      <c r="G8" s="30">
        <v>0.46</v>
      </c>
      <c r="H8" s="35">
        <f>(G8/T11N!G8)*100</f>
        <v>2</v>
      </c>
      <c r="I8" s="30">
        <v>1.49</v>
      </c>
      <c r="J8" s="33">
        <f>(I8/T11N!I8)*100</f>
        <v>5.7864077669902914</v>
      </c>
    </row>
    <row r="9" spans="1:12" s="1" customFormat="1" x14ac:dyDescent="0.2">
      <c r="A9" s="30">
        <v>4</v>
      </c>
      <c r="B9" s="31" t="s">
        <v>15</v>
      </c>
      <c r="C9" s="30">
        <v>15.39</v>
      </c>
      <c r="D9" s="33">
        <f>(C9/T11N!C9)*100</f>
        <v>8.7752309271296625</v>
      </c>
      <c r="E9" s="30">
        <v>0</v>
      </c>
      <c r="F9" s="33" t="e">
        <f>(E9/T11N!E9)*100</f>
        <v>#DIV/0!</v>
      </c>
      <c r="G9" s="30">
        <v>19.09</v>
      </c>
      <c r="H9" s="35">
        <f>(G9/T11N!G9)*100</f>
        <v>11.329376854599406</v>
      </c>
      <c r="I9" s="30">
        <v>19.37</v>
      </c>
      <c r="J9" s="33">
        <f>(I9/T11N!I9)*100</f>
        <v>12.11306359827403</v>
      </c>
    </row>
    <row r="10" spans="1:12" s="1" customFormat="1" x14ac:dyDescent="0.2">
      <c r="A10" s="30">
        <v>5</v>
      </c>
      <c r="B10" s="31" t="s">
        <v>16</v>
      </c>
      <c r="C10" s="30">
        <v>21.9</v>
      </c>
      <c r="D10" s="33">
        <f>(C10/T11N!C10)*100</f>
        <v>5.5756403075513008</v>
      </c>
      <c r="E10" s="30">
        <v>0</v>
      </c>
      <c r="F10" s="33" t="e">
        <f>(E10/T11N!E10)*100</f>
        <v>#DIV/0!</v>
      </c>
      <c r="G10" s="30">
        <v>24.91</v>
      </c>
      <c r="H10" s="35">
        <f>(G10/T11N!G10)*100</f>
        <v>5.1800865080685412</v>
      </c>
      <c r="I10" s="30">
        <v>24.72</v>
      </c>
      <c r="J10" s="33">
        <f>(I10/T11N!I10)*100</f>
        <v>5.2458459775481181</v>
      </c>
    </row>
    <row r="11" spans="1:12" s="1" customFormat="1" x14ac:dyDescent="0.2">
      <c r="A11" s="30">
        <v>6</v>
      </c>
      <c r="B11" s="31" t="s">
        <v>17</v>
      </c>
      <c r="C11" s="30">
        <v>6.92</v>
      </c>
      <c r="D11" s="33">
        <f>(C11/T11N!C11)*100</f>
        <v>4.4455865347552361</v>
      </c>
      <c r="E11" s="30">
        <v>0</v>
      </c>
      <c r="F11" s="33" t="e">
        <f>(E11/T11N!E11)*100</f>
        <v>#DIV/0!</v>
      </c>
      <c r="G11" s="30">
        <v>3.27</v>
      </c>
      <c r="H11" s="35">
        <f>(G11/T11N!G11)*100</f>
        <v>2.9808568824065631</v>
      </c>
      <c r="I11" s="30">
        <v>2.62</v>
      </c>
      <c r="J11" s="33">
        <f>(I11/T11N!I11)*100</f>
        <v>3.092175144576891</v>
      </c>
    </row>
    <row r="12" spans="1:12" s="1" customFormat="1" x14ac:dyDescent="0.2">
      <c r="A12" s="30">
        <v>7</v>
      </c>
      <c r="B12" s="31" t="s">
        <v>18</v>
      </c>
      <c r="C12" s="30">
        <v>4.53</v>
      </c>
      <c r="D12" s="33">
        <f>(C12/T11N!C12)*100</f>
        <v>10.214205186020294</v>
      </c>
      <c r="E12" s="30">
        <v>0</v>
      </c>
      <c r="F12" s="33" t="e">
        <f>(E12/T11N!E12)*100</f>
        <v>#DIV/0!</v>
      </c>
      <c r="G12" s="30">
        <v>0.33</v>
      </c>
      <c r="H12" s="35">
        <f>(G12/T11N!G12)*100</f>
        <v>1.6516516516516515</v>
      </c>
      <c r="I12" s="30">
        <v>0.68</v>
      </c>
      <c r="J12" s="33">
        <f>(I12/T11N!I12)*100</f>
        <v>2.8704094554664414</v>
      </c>
    </row>
    <row r="13" spans="1:12" s="1" customFormat="1" x14ac:dyDescent="0.2">
      <c r="A13" s="30">
        <v>8</v>
      </c>
      <c r="B13" s="31" t="s">
        <v>19</v>
      </c>
      <c r="C13" s="30">
        <v>0.08</v>
      </c>
      <c r="D13" s="33">
        <f>(C13/T11N!C13)*100</f>
        <v>0.16691007719591069</v>
      </c>
      <c r="E13" s="30">
        <v>0</v>
      </c>
      <c r="F13" s="33" t="e">
        <f>(E13/T11N!E13)*100</f>
        <v>#DIV/0!</v>
      </c>
      <c r="G13" s="30">
        <v>0.08</v>
      </c>
      <c r="H13" s="35">
        <f>(G13/T11N!G13)*100</f>
        <v>0.6890611541774333</v>
      </c>
      <c r="I13" s="30">
        <v>0.15</v>
      </c>
      <c r="J13" s="33">
        <f>(I13/T11N!I13)*100</f>
        <v>0.97024579560155233</v>
      </c>
    </row>
    <row r="14" spans="1:12" s="1" customFormat="1" x14ac:dyDescent="0.2">
      <c r="A14" s="30">
        <v>9</v>
      </c>
      <c r="B14" s="31" t="s">
        <v>20</v>
      </c>
      <c r="C14" s="30">
        <v>35.049999999999997</v>
      </c>
      <c r="D14" s="33">
        <f>(C14/T11N!C14)*100</f>
        <v>5.069717657949548</v>
      </c>
      <c r="E14" s="30">
        <v>0</v>
      </c>
      <c r="F14" s="33" t="e">
        <f>(E14/T11N!E14)*100</f>
        <v>#DIV/0!</v>
      </c>
      <c r="G14" s="30">
        <v>30.08</v>
      </c>
      <c r="H14" s="35">
        <f>(G14/T11N!G14)*100</f>
        <v>4.9312283807931276</v>
      </c>
      <c r="I14" s="30">
        <v>28.62</v>
      </c>
      <c r="J14" s="33">
        <f>(I14/T11N!I14)*100</f>
        <v>5.3768693169008799</v>
      </c>
    </row>
    <row r="15" spans="1:12" s="1" customFormat="1" x14ac:dyDescent="0.2">
      <c r="A15" s="30">
        <v>10</v>
      </c>
      <c r="B15" s="31" t="s">
        <v>21</v>
      </c>
      <c r="C15" s="30">
        <v>13.75</v>
      </c>
      <c r="D15" s="33">
        <f>(C15/T11N!C15)*100</f>
        <v>5.9787807635446564</v>
      </c>
      <c r="E15" s="30">
        <v>0</v>
      </c>
      <c r="F15" s="33" t="e">
        <f>(E15/T11N!E15)*100</f>
        <v>#DIV/0!</v>
      </c>
      <c r="G15" s="30">
        <v>23.02</v>
      </c>
      <c r="H15" s="35">
        <f>(G15/T11N!G15)*100</f>
        <v>11.326510529423341</v>
      </c>
      <c r="I15" s="30">
        <v>28.14</v>
      </c>
      <c r="J15" s="33">
        <f>(I15/T11N!I15)*100</f>
        <v>11.379812358460045</v>
      </c>
    </row>
    <row r="16" spans="1:12" s="1" customFormat="1" x14ac:dyDescent="0.2">
      <c r="A16" s="30">
        <v>11</v>
      </c>
      <c r="B16" s="31" t="s">
        <v>22</v>
      </c>
      <c r="C16" s="30">
        <v>17.62</v>
      </c>
      <c r="D16" s="33">
        <f>(C16/T11N!C16)*100</f>
        <v>14.070110995767788</v>
      </c>
      <c r="E16" s="30">
        <v>0</v>
      </c>
      <c r="F16" s="33" t="e">
        <f>(E16/T11N!E16)*100</f>
        <v>#DIV/0!</v>
      </c>
      <c r="G16" s="30">
        <v>67.19</v>
      </c>
      <c r="H16" s="35">
        <f>(G16/T11N!G16)*100</f>
        <v>37.288417781230919</v>
      </c>
      <c r="I16" s="30">
        <v>67.86</v>
      </c>
      <c r="J16" s="33">
        <f>(I16/T11N!I16)*100</f>
        <v>37.2939107496153</v>
      </c>
    </row>
    <row r="17" spans="1:10" s="1" customFormat="1" x14ac:dyDescent="0.2">
      <c r="A17" s="30">
        <v>12</v>
      </c>
      <c r="B17" s="31" t="s">
        <v>23</v>
      </c>
      <c r="C17" s="30">
        <v>11.22</v>
      </c>
      <c r="D17" s="33">
        <f>(C17/T11N!C17)*100</f>
        <v>4.1823535989860963</v>
      </c>
      <c r="E17" s="30">
        <v>0</v>
      </c>
      <c r="F17" s="33" t="e">
        <f>(E17/T11N!E17)*100</f>
        <v>#DIV/0!</v>
      </c>
      <c r="G17" s="30">
        <v>11.87</v>
      </c>
      <c r="H17" s="35">
        <f>(G17/T11N!G17)*100</f>
        <v>4.6885491961922821</v>
      </c>
      <c r="I17" s="30">
        <v>8.14</v>
      </c>
      <c r="J17" s="33">
        <f>(I17/T11N!I17)*100</f>
        <v>5.8296927594356518</v>
      </c>
    </row>
    <row r="18" spans="1:10" s="4" customFormat="1" x14ac:dyDescent="0.2">
      <c r="A18" s="43" t="s">
        <v>24</v>
      </c>
      <c r="B18" s="44"/>
      <c r="C18" s="32">
        <f>SUM(C6:C17)</f>
        <v>156.94000000000003</v>
      </c>
      <c r="D18" s="34">
        <f>(C18/T11N!C18)*100</f>
        <v>5.6664404038069929</v>
      </c>
      <c r="E18" s="32">
        <f>SUM(E6:E17)</f>
        <v>0</v>
      </c>
      <c r="F18" s="34" t="e">
        <f>(E18/T11N!E18)*100</f>
        <v>#DIV/0!</v>
      </c>
      <c r="G18" s="32">
        <f>SUM(G6:G17)</f>
        <v>210</v>
      </c>
      <c r="H18" s="34">
        <f>(G18/T11N!G18)*100</f>
        <v>7.4356550280961535</v>
      </c>
      <c r="I18" s="32">
        <f>SUM(I6:I17)</f>
        <v>214.46000000000004</v>
      </c>
      <c r="J18" s="34">
        <f>(I18/T11N!I18)*100</f>
        <v>7.9748031027584192</v>
      </c>
    </row>
    <row r="19" spans="1:10" s="1" customFormat="1" x14ac:dyDescent="0.2">
      <c r="A19" s="30">
        <v>13</v>
      </c>
      <c r="B19" s="31" t="s">
        <v>25</v>
      </c>
      <c r="C19" s="30">
        <v>2.08</v>
      </c>
      <c r="D19" s="33">
        <f>(C19/T11N!C19)*100</f>
        <v>2.1300563236047108</v>
      </c>
      <c r="E19" s="30">
        <v>0</v>
      </c>
      <c r="F19" s="33" t="e">
        <f>(E19/T11N!E19)*100</f>
        <v>#DIV/0!</v>
      </c>
      <c r="G19" s="30">
        <v>2.9</v>
      </c>
      <c r="H19" s="35">
        <f>(G19/T11N!G19)*100</f>
        <v>6.7160722556739234</v>
      </c>
      <c r="I19" s="30">
        <v>3.57</v>
      </c>
      <c r="J19" s="33">
        <f>(I19/T11N!I19)*100</f>
        <v>6.5818584070796451</v>
      </c>
    </row>
    <row r="20" spans="1:10" s="1" customFormat="1" x14ac:dyDescent="0.2">
      <c r="A20" s="30">
        <v>14</v>
      </c>
      <c r="B20" s="31" t="s">
        <v>26</v>
      </c>
      <c r="C20" s="30">
        <v>47.14</v>
      </c>
      <c r="D20" s="33">
        <f>(C20/T11N!C20)*100</f>
        <v>95.059487799959669</v>
      </c>
      <c r="E20" s="30">
        <v>0</v>
      </c>
      <c r="F20" s="33" t="e">
        <f>(E20/T11N!E20)*100</f>
        <v>#DIV/0!</v>
      </c>
      <c r="G20" s="30">
        <v>29.92</v>
      </c>
      <c r="H20" s="35">
        <f>(G20/T11N!G20)*100</f>
        <v>57.939581719597214</v>
      </c>
      <c r="I20" s="30">
        <v>5.77</v>
      </c>
      <c r="J20" s="33">
        <f>(I20/T11N!I20)*100</f>
        <v>20.3886925795053</v>
      </c>
    </row>
    <row r="21" spans="1:10" s="1" customFormat="1" x14ac:dyDescent="0.2">
      <c r="A21" s="30">
        <v>15</v>
      </c>
      <c r="B21" s="31" t="s">
        <v>27</v>
      </c>
      <c r="C21" s="30">
        <v>0.15</v>
      </c>
      <c r="D21" s="33">
        <f>(C21/T11N!C21)*100</f>
        <v>20.833333333333336</v>
      </c>
      <c r="E21" s="30">
        <v>0</v>
      </c>
      <c r="F21" s="33" t="e">
        <f>(E21/T11N!E21)*100</f>
        <v>#DIV/0!</v>
      </c>
      <c r="G21" s="30">
        <v>0</v>
      </c>
      <c r="H21" s="35">
        <f>(G21/T11N!G21)*100</f>
        <v>0</v>
      </c>
      <c r="I21" s="30">
        <v>0</v>
      </c>
      <c r="J21" s="33">
        <f>(I21/T11N!I21)*100</f>
        <v>0</v>
      </c>
    </row>
    <row r="22" spans="1:10" s="1" customFormat="1" x14ac:dyDescent="0.2">
      <c r="A22" s="30">
        <v>16</v>
      </c>
      <c r="B22" s="31" t="s">
        <v>28</v>
      </c>
      <c r="C22" s="30">
        <v>0.48</v>
      </c>
      <c r="D22" s="33">
        <f>(C22/T11N!C22)*100</f>
        <v>2.6607538802660753</v>
      </c>
      <c r="E22" s="30">
        <v>0</v>
      </c>
      <c r="F22" s="33" t="e">
        <f>(E22/T11N!E22)*100</f>
        <v>#DIV/0!</v>
      </c>
      <c r="G22" s="30">
        <v>0.45</v>
      </c>
      <c r="H22" s="35">
        <f>(G22/T11N!G22)*100</f>
        <v>1.179245283018868</v>
      </c>
      <c r="I22" s="30">
        <v>0.41</v>
      </c>
      <c r="J22" s="33">
        <f>(I22/T11N!I22)*100</f>
        <v>1.0930418555051986</v>
      </c>
    </row>
    <row r="23" spans="1:10" s="1" customFormat="1" x14ac:dyDescent="0.2">
      <c r="A23" s="30">
        <v>17</v>
      </c>
      <c r="B23" s="31" t="s">
        <v>29</v>
      </c>
      <c r="C23" s="30">
        <v>0</v>
      </c>
      <c r="D23" s="33">
        <f>(C23/T11N!C23)*100</f>
        <v>0</v>
      </c>
      <c r="E23" s="30">
        <v>0</v>
      </c>
      <c r="F23" s="33" t="e">
        <f>(E23/T11N!E23)*100</f>
        <v>#DIV/0!</v>
      </c>
      <c r="G23" s="30">
        <v>0.35</v>
      </c>
      <c r="H23" s="35">
        <f>(G23/T11N!G23)*100</f>
        <v>32.110091743119263</v>
      </c>
      <c r="I23" s="30">
        <v>0.53</v>
      </c>
      <c r="J23" s="33">
        <f>(I23/T11N!I23)*100</f>
        <v>40.769230769230766</v>
      </c>
    </row>
    <row r="24" spans="1:10" s="1" customFormat="1" x14ac:dyDescent="0.2">
      <c r="A24" s="30">
        <v>18</v>
      </c>
      <c r="B24" s="31" t="s">
        <v>30</v>
      </c>
      <c r="C24" s="30">
        <v>8.24</v>
      </c>
      <c r="D24" s="33">
        <f>(C24/T11N!C24)*100</f>
        <v>5.3729786124152312</v>
      </c>
      <c r="E24" s="30">
        <v>0</v>
      </c>
      <c r="F24" s="33" t="e">
        <f>(E24/T11N!E24)*100</f>
        <v>#DIV/0!</v>
      </c>
      <c r="G24" s="30">
        <v>34.380000000000003</v>
      </c>
      <c r="H24" s="35">
        <f>(G24/T11N!G24)*100</f>
        <v>23.946506930417222</v>
      </c>
      <c r="I24" s="30">
        <v>32.909999999999997</v>
      </c>
      <c r="J24" s="33">
        <f>(I24/T11N!I24)*100</f>
        <v>18.416340235030777</v>
      </c>
    </row>
    <row r="25" spans="1:10" s="1" customFormat="1" x14ac:dyDescent="0.2">
      <c r="A25" s="30">
        <v>19</v>
      </c>
      <c r="B25" s="31" t="s">
        <v>31</v>
      </c>
      <c r="C25" s="30">
        <v>13.64</v>
      </c>
      <c r="D25" s="33">
        <f>(C25/T11N!C25)*100</f>
        <v>19.535949584646236</v>
      </c>
      <c r="E25" s="30">
        <v>0</v>
      </c>
      <c r="F25" s="33" t="e">
        <f>(E25/T11N!E25)*100</f>
        <v>#DIV/0!</v>
      </c>
      <c r="G25" s="30">
        <v>8.2799999999999994</v>
      </c>
      <c r="H25" s="35">
        <f>(G25/T11N!G25)*100</f>
        <v>14.098416482206707</v>
      </c>
      <c r="I25" s="30">
        <v>7.27</v>
      </c>
      <c r="J25" s="33">
        <f>(I25/T11N!I25)*100</f>
        <v>11.465068601167008</v>
      </c>
    </row>
    <row r="26" spans="1:10" s="1" customFormat="1" x14ac:dyDescent="0.2">
      <c r="A26" s="30">
        <v>20</v>
      </c>
      <c r="B26" s="31" t="s">
        <v>32</v>
      </c>
      <c r="C26" s="30">
        <v>4.9000000000000004</v>
      </c>
      <c r="D26" s="33">
        <f>(C26/T11N!C26)*100</f>
        <v>4.6907907332950414</v>
      </c>
      <c r="E26" s="30">
        <v>0</v>
      </c>
      <c r="F26" s="33" t="e">
        <f>(E26/T11N!E26)*100</f>
        <v>#DIV/0!</v>
      </c>
      <c r="G26" s="30">
        <v>4.8</v>
      </c>
      <c r="H26" s="35">
        <f>(G26/T11N!G26)*100</f>
        <v>5.5924501922404755</v>
      </c>
      <c r="I26" s="30">
        <v>4.95</v>
      </c>
      <c r="J26" s="33">
        <f>(I26/T11N!I26)*100</f>
        <v>6.1194214365187296</v>
      </c>
    </row>
    <row r="27" spans="1:10" s="1" customFormat="1" x14ac:dyDescent="0.2">
      <c r="A27" s="30">
        <v>21</v>
      </c>
      <c r="B27" s="31" t="s">
        <v>33</v>
      </c>
      <c r="C27" s="30">
        <v>2.75</v>
      </c>
      <c r="D27" s="33">
        <f>(C27/T11N!C27)*100</f>
        <v>28.234086242299796</v>
      </c>
      <c r="E27" s="30">
        <v>0</v>
      </c>
      <c r="F27" s="33" t="e">
        <f>(E27/T11N!E27)*100</f>
        <v>#DIV/0!</v>
      </c>
      <c r="G27" s="30">
        <v>1.45</v>
      </c>
      <c r="H27" s="35">
        <f>(G27/T11N!G27)*100</f>
        <v>12.608695652173912</v>
      </c>
      <c r="I27" s="30">
        <v>0.93</v>
      </c>
      <c r="J27" s="33">
        <f>(I27/T11N!I27)*100</f>
        <v>8.5714285714285712</v>
      </c>
    </row>
    <row r="28" spans="1:10" s="1" customFormat="1" x14ac:dyDescent="0.2">
      <c r="A28" s="30">
        <v>22</v>
      </c>
      <c r="B28" s="31" t="s">
        <v>34</v>
      </c>
      <c r="C28" s="30">
        <v>0</v>
      </c>
      <c r="D28" s="33">
        <f>(C28/T11N!C28)*100</f>
        <v>0</v>
      </c>
      <c r="E28" s="30">
        <v>0</v>
      </c>
      <c r="F28" s="33" t="e">
        <f>(E28/T11N!E28)*100</f>
        <v>#DIV/0!</v>
      </c>
      <c r="G28" s="30">
        <v>0</v>
      </c>
      <c r="H28" s="35">
        <f>(G28/T11N!G28)*100</f>
        <v>0</v>
      </c>
      <c r="I28" s="30">
        <v>0</v>
      </c>
      <c r="J28" s="33">
        <f>(I28/T11N!I28)*100</f>
        <v>0</v>
      </c>
    </row>
    <row r="29" spans="1:10" s="1" customFormat="1" x14ac:dyDescent="0.2">
      <c r="A29" s="30">
        <v>23</v>
      </c>
      <c r="B29" s="31" t="s">
        <v>35</v>
      </c>
      <c r="C29" s="30">
        <v>2.95</v>
      </c>
      <c r="D29" s="33">
        <f>(C29/T11N!C29)*100</f>
        <v>85.755813953488385</v>
      </c>
      <c r="E29" s="30">
        <v>0</v>
      </c>
      <c r="F29" s="33" t="e">
        <f>(E29/T11N!E29)*100</f>
        <v>#DIV/0!</v>
      </c>
      <c r="G29" s="30">
        <v>1.1499999999999999</v>
      </c>
      <c r="H29" s="35">
        <f>(G29/T11N!G29)*100</f>
        <v>100</v>
      </c>
      <c r="I29" s="30">
        <v>1.1499999999999999</v>
      </c>
      <c r="J29" s="33">
        <f>(I29/T11N!I29)*100</f>
        <v>99.137931034482762</v>
      </c>
    </row>
    <row r="30" spans="1:10" s="1" customFormat="1" x14ac:dyDescent="0.2">
      <c r="A30" s="30">
        <v>24</v>
      </c>
      <c r="B30" s="31" t="s">
        <v>36</v>
      </c>
      <c r="C30" s="30">
        <v>0</v>
      </c>
      <c r="D30" s="33">
        <f>(C30/T11N!C30)*100</f>
        <v>0</v>
      </c>
      <c r="E30" s="30">
        <v>0</v>
      </c>
      <c r="F30" s="33" t="e">
        <f>(E30/T11N!E30)*100</f>
        <v>#DIV/0!</v>
      </c>
      <c r="G30" s="30">
        <v>0.48</v>
      </c>
      <c r="H30" s="35">
        <f>(G30/T11N!G30)*100</f>
        <v>1.9647973802701595</v>
      </c>
      <c r="I30" s="30">
        <v>0.48</v>
      </c>
      <c r="J30" s="33">
        <f>(I30/T11N!I30)*100</f>
        <v>3.7974683544303791</v>
      </c>
    </row>
    <row r="31" spans="1:10" s="1" customFormat="1" x14ac:dyDescent="0.2">
      <c r="A31" s="30">
        <v>25</v>
      </c>
      <c r="B31" s="31" t="s">
        <v>37</v>
      </c>
      <c r="C31" s="30">
        <v>0.2</v>
      </c>
      <c r="D31" s="33">
        <f>(C31/T11N!C31)*100</f>
        <v>100</v>
      </c>
      <c r="E31" s="30">
        <v>0</v>
      </c>
      <c r="F31" s="33" t="e">
        <f>(E31/T11N!E31)*100</f>
        <v>#DIV/0!</v>
      </c>
      <c r="G31" s="30">
        <v>0.3</v>
      </c>
      <c r="H31" s="35">
        <f>(G31/T11N!G31)*100</f>
        <v>100</v>
      </c>
      <c r="I31" s="30">
        <v>0</v>
      </c>
      <c r="J31" s="33" t="e">
        <f>(I31/T11N!I31)*100</f>
        <v>#DIV/0!</v>
      </c>
    </row>
    <row r="32" spans="1:10" s="1" customFormat="1" x14ac:dyDescent="0.2">
      <c r="A32" s="30">
        <v>26</v>
      </c>
      <c r="B32" s="31" t="s">
        <v>38</v>
      </c>
      <c r="C32" s="30">
        <v>0</v>
      </c>
      <c r="D32" s="33">
        <f>(C32/T11N!C32)*100</f>
        <v>0</v>
      </c>
      <c r="E32" s="30">
        <v>0</v>
      </c>
      <c r="F32" s="33" t="e">
        <f>(E32/T11N!E32)*100</f>
        <v>#DIV/0!</v>
      </c>
      <c r="G32" s="30">
        <v>0</v>
      </c>
      <c r="H32" s="35">
        <f>(G32/T11N!G32)*100</f>
        <v>0</v>
      </c>
      <c r="I32" s="30">
        <v>0</v>
      </c>
      <c r="J32" s="33">
        <f>(I32/T11N!I32)*100</f>
        <v>0</v>
      </c>
    </row>
    <row r="33" spans="1:10" s="1" customFormat="1" x14ac:dyDescent="0.2">
      <c r="A33" s="30">
        <v>27</v>
      </c>
      <c r="B33" s="31" t="s">
        <v>39</v>
      </c>
      <c r="C33" s="30">
        <v>0</v>
      </c>
      <c r="D33" s="33">
        <f>(C33/T11N!C33)*100</f>
        <v>0</v>
      </c>
      <c r="E33" s="30">
        <v>0</v>
      </c>
      <c r="F33" s="33" t="e">
        <f>(E33/T11N!E33)*100</f>
        <v>#DIV/0!</v>
      </c>
      <c r="G33" s="30">
        <v>0.19</v>
      </c>
      <c r="H33" s="35">
        <f>(G33/T11N!G33)*100</f>
        <v>100</v>
      </c>
      <c r="I33" s="30">
        <v>0</v>
      </c>
      <c r="J33" s="33" t="e">
        <f>(I33/T11N!I33)*100</f>
        <v>#DIV/0!</v>
      </c>
    </row>
    <row r="34" spans="1:10" s="1" customFormat="1" x14ac:dyDescent="0.2">
      <c r="A34" s="30">
        <v>28</v>
      </c>
      <c r="B34" s="31" t="s">
        <v>40</v>
      </c>
      <c r="C34" s="30">
        <v>1.88</v>
      </c>
      <c r="D34" s="33">
        <f>(C34/T11N!C34)*100</f>
        <v>14.384085692425399</v>
      </c>
      <c r="E34" s="30">
        <v>0</v>
      </c>
      <c r="F34" s="33" t="e">
        <f>(E34/T11N!E34)*100</f>
        <v>#DIV/0!</v>
      </c>
      <c r="G34" s="30">
        <v>0.17</v>
      </c>
      <c r="H34" s="35">
        <f>(G34/T11N!G34)*100</f>
        <v>6.5384615384615392</v>
      </c>
      <c r="I34" s="30">
        <v>0.28000000000000003</v>
      </c>
      <c r="J34" s="33">
        <f>(I34/T11N!I34)*100</f>
        <v>7.6502732240437163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3" t="e">
        <f>(C35/T11N!C35)*100</f>
        <v>#DIV/0!</v>
      </c>
      <c r="E35" s="30">
        <v>0</v>
      </c>
      <c r="F35" s="33" t="e">
        <f>(E35/T11N!E35)*100</f>
        <v>#DIV/0!</v>
      </c>
      <c r="G35" s="30">
        <v>0</v>
      </c>
      <c r="H35" s="35">
        <f>(G35/T11N!G35)*100</f>
        <v>0</v>
      </c>
      <c r="I35" s="30">
        <v>0</v>
      </c>
      <c r="J35" s="33">
        <f>(I35/T11N!I35)*100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(C36/T11N!C36)*100</f>
        <v>0</v>
      </c>
      <c r="E36" s="30">
        <v>0</v>
      </c>
      <c r="F36" s="33" t="e">
        <f>(E36/T11N!E36)*100</f>
        <v>#DIV/0!</v>
      </c>
      <c r="G36" s="30">
        <v>0.28000000000000003</v>
      </c>
      <c r="H36" s="35">
        <f>(G36/T11N!G36)*100</f>
        <v>41.176470588235297</v>
      </c>
      <c r="I36" s="30">
        <v>0.28000000000000003</v>
      </c>
      <c r="J36" s="33">
        <f>(I36/T11N!I36)*100</f>
        <v>41.791044776119406</v>
      </c>
    </row>
    <row r="37" spans="1:10" s="1" customFormat="1" x14ac:dyDescent="0.2">
      <c r="A37" s="30">
        <v>31</v>
      </c>
      <c r="B37" s="31" t="s">
        <v>43</v>
      </c>
      <c r="C37" s="30">
        <v>1</v>
      </c>
      <c r="D37" s="33">
        <f>(C37/T11N!C37)*100</f>
        <v>14.285714285714285</v>
      </c>
      <c r="E37" s="30">
        <v>0</v>
      </c>
      <c r="F37" s="33" t="e">
        <f>(E37/T11N!E37)*100</f>
        <v>#DIV/0!</v>
      </c>
      <c r="G37" s="30">
        <v>0.98</v>
      </c>
      <c r="H37" s="35">
        <f>(G37/T11N!G37)*100</f>
        <v>5.3289831430125068</v>
      </c>
      <c r="I37" s="30">
        <v>0.92</v>
      </c>
      <c r="J37" s="33">
        <f>(I37/T11N!I37)*100</f>
        <v>4.5612295488349028</v>
      </c>
    </row>
    <row r="38" spans="1:10" s="4" customFormat="1" x14ac:dyDescent="0.2">
      <c r="A38" s="43" t="s">
        <v>44</v>
      </c>
      <c r="B38" s="44"/>
      <c r="C38" s="32">
        <f>SUM(C19:C37)</f>
        <v>85.41</v>
      </c>
      <c r="D38" s="34">
        <f>(C38/T11N!C38)*100</f>
        <v>13.654239672592396</v>
      </c>
      <c r="E38" s="32">
        <f>SUM(E19:E37)</f>
        <v>0</v>
      </c>
      <c r="F38" s="34" t="e">
        <f>(E38/T11N!E38)*100</f>
        <v>#DIV/0!</v>
      </c>
      <c r="G38" s="32">
        <f>SUM(G19:G37)</f>
        <v>86.080000000000013</v>
      </c>
      <c r="H38" s="34">
        <f>(G38/T11N!G38)*100</f>
        <v>13.328791304078536</v>
      </c>
      <c r="I38" s="32">
        <f>SUM(I19:I37)</f>
        <v>59.449999999999996</v>
      </c>
      <c r="J38" s="34">
        <f>(I38/T11N!I38)*100</f>
        <v>10.205307790023003</v>
      </c>
    </row>
    <row r="39" spans="1:10" s="1" customFormat="1" x14ac:dyDescent="0.2">
      <c r="A39" s="30">
        <v>32</v>
      </c>
      <c r="B39" s="31" t="s">
        <v>45</v>
      </c>
      <c r="C39" s="30">
        <v>7.03</v>
      </c>
      <c r="D39" s="33">
        <f>(C39/T11N!C39)*100</f>
        <v>4.2608642948057458</v>
      </c>
      <c r="E39" s="30">
        <v>0</v>
      </c>
      <c r="F39" s="33" t="e">
        <f>(E39/T11N!E39)*100</f>
        <v>#DIV/0!</v>
      </c>
      <c r="G39" s="30">
        <v>81.06</v>
      </c>
      <c r="H39" s="35">
        <f>(G39/T11N!G39)*100</f>
        <v>33.689372844021442</v>
      </c>
      <c r="I39" s="30">
        <v>83.01</v>
      </c>
      <c r="J39" s="33">
        <f>(I39/T11N!I39)*100</f>
        <v>39.339367802473816</v>
      </c>
    </row>
    <row r="40" spans="1:10" s="4" customFormat="1" x14ac:dyDescent="0.2">
      <c r="A40" s="43" t="s">
        <v>46</v>
      </c>
      <c r="B40" s="44"/>
      <c r="C40" s="32">
        <f>SUM(C39:C39)</f>
        <v>7.03</v>
      </c>
      <c r="D40" s="34">
        <f>(C40/T11N!C40)*100</f>
        <v>4.2608642948057458</v>
      </c>
      <c r="E40" s="32">
        <f>SUM(E39:E39)</f>
        <v>0</v>
      </c>
      <c r="F40" s="34" t="e">
        <f>(E40/T11N!E40)*100</f>
        <v>#DIV/0!</v>
      </c>
      <c r="G40" s="32">
        <f>SUM(G39:G39)</f>
        <v>81.06</v>
      </c>
      <c r="H40" s="34">
        <f>(G40/T11N!G40)*100</f>
        <v>33.689372844021442</v>
      </c>
      <c r="I40" s="32">
        <f>SUM(I39:I39)</f>
        <v>83.01</v>
      </c>
      <c r="J40" s="34">
        <f>(I40/T11N!I40)*100</f>
        <v>39.339367802473816</v>
      </c>
    </row>
    <row r="41" spans="1:10" s="1" customFormat="1" x14ac:dyDescent="0.2">
      <c r="A41" s="30">
        <v>33</v>
      </c>
      <c r="B41" s="31" t="s">
        <v>47</v>
      </c>
      <c r="C41" s="30">
        <v>16.57</v>
      </c>
      <c r="D41" s="33">
        <f>(C41/T11N!C41)*100</f>
        <v>15.50191785948171</v>
      </c>
      <c r="E41" s="30">
        <v>0</v>
      </c>
      <c r="F41" s="33" t="e">
        <f>(E41/T11N!E41)*100</f>
        <v>#DIV/0!</v>
      </c>
      <c r="G41" s="30">
        <v>11.4</v>
      </c>
      <c r="H41" s="35">
        <f>(G41/T11N!G41)*100</f>
        <v>9.4802494802494799</v>
      </c>
      <c r="I41" s="30">
        <v>13.17</v>
      </c>
      <c r="J41" s="33">
        <f>(I41/T11N!I41)*100</f>
        <v>9.2720360461841729</v>
      </c>
    </row>
    <row r="42" spans="1:10" s="4" customFormat="1" x14ac:dyDescent="0.2">
      <c r="A42" s="43" t="s">
        <v>48</v>
      </c>
      <c r="B42" s="44"/>
      <c r="C42" s="32">
        <f>SUM(C41:C41)</f>
        <v>16.57</v>
      </c>
      <c r="D42" s="34">
        <f>(C42/T11N!C42)*100</f>
        <v>15.50191785948171</v>
      </c>
      <c r="E42" s="32">
        <f>SUM(E41:E41)</f>
        <v>0</v>
      </c>
      <c r="F42" s="34" t="e">
        <f>(E42/T11N!E42)*100</f>
        <v>#DIV/0!</v>
      </c>
      <c r="G42" s="32">
        <f>SUM(G41:G41)</f>
        <v>11.4</v>
      </c>
      <c r="H42" s="34">
        <f>(G42/T11N!G42)*100</f>
        <v>9.4802494802494799</v>
      </c>
      <c r="I42" s="32">
        <f>SUM(I41:I41)</f>
        <v>13.17</v>
      </c>
      <c r="J42" s="34">
        <f>(I42/T11N!I42)*100</f>
        <v>9.2720360461841729</v>
      </c>
    </row>
    <row r="43" spans="1:10" s="1" customFormat="1" x14ac:dyDescent="0.2">
      <c r="A43" s="30">
        <v>34</v>
      </c>
      <c r="B43" s="31" t="s">
        <v>49</v>
      </c>
      <c r="C43" s="30">
        <v>0</v>
      </c>
      <c r="D43" s="33">
        <f>(C43/T11N!C43)*100</f>
        <v>0</v>
      </c>
      <c r="E43" s="30">
        <v>0</v>
      </c>
      <c r="F43" s="33" t="e">
        <f>(E43/T11N!E43)*100</f>
        <v>#DIV/0!</v>
      </c>
      <c r="G43" s="30">
        <v>0.28999999999999998</v>
      </c>
      <c r="H43" s="35">
        <f>(G43/T11N!G43)*100</f>
        <v>1.4713343480466767</v>
      </c>
      <c r="I43" s="30">
        <v>0.6</v>
      </c>
      <c r="J43" s="33">
        <f>(I43/T11N!I43)*100</f>
        <v>2.2944550669216062</v>
      </c>
    </row>
    <row r="44" spans="1:10" s="1" customFormat="1" x14ac:dyDescent="0.2">
      <c r="A44" s="30">
        <v>35</v>
      </c>
      <c r="B44" s="31" t="s">
        <v>50</v>
      </c>
      <c r="C44" s="30">
        <v>0.21</v>
      </c>
      <c r="D44" s="33">
        <f>(C44/T11N!C44)*100</f>
        <v>1.1075949367088607</v>
      </c>
      <c r="E44" s="30">
        <v>0</v>
      </c>
      <c r="F44" s="33" t="e">
        <f>(E44/T11N!E44)*100</f>
        <v>#DIV/0!</v>
      </c>
      <c r="G44" s="30">
        <v>0.19</v>
      </c>
      <c r="H44" s="35">
        <f>(G44/T11N!G44)*100</f>
        <v>1.9076305220883532</v>
      </c>
      <c r="I44" s="30">
        <v>0.15</v>
      </c>
      <c r="J44" s="33">
        <f>(I44/T11N!I44)*100</f>
        <v>1.2919896640826873</v>
      </c>
    </row>
    <row r="45" spans="1:10" s="1" customFormat="1" x14ac:dyDescent="0.2">
      <c r="A45" s="30">
        <v>36</v>
      </c>
      <c r="B45" s="31" t="s">
        <v>51</v>
      </c>
      <c r="C45" s="30">
        <v>17.440000000000001</v>
      </c>
      <c r="D45" s="33">
        <f>(C45/T11N!C45)*100</f>
        <v>33.024048475667492</v>
      </c>
      <c r="E45" s="30">
        <v>0</v>
      </c>
      <c r="F45" s="33" t="e">
        <f>(E45/T11N!E45)*100</f>
        <v>#DIV/0!</v>
      </c>
      <c r="G45" s="30">
        <v>2.56</v>
      </c>
      <c r="H45" s="35">
        <f>(G45/T11N!G45)*100</f>
        <v>5.2351738241308796</v>
      </c>
      <c r="I45" s="30">
        <v>2.52</v>
      </c>
      <c r="J45" s="33">
        <f>(I45/T11N!I45)*100</f>
        <v>4.4562334217506629</v>
      </c>
    </row>
    <row r="46" spans="1:10" s="1" customFormat="1" x14ac:dyDescent="0.2">
      <c r="A46" s="30">
        <v>37</v>
      </c>
      <c r="B46" s="31" t="s">
        <v>52</v>
      </c>
      <c r="C46" s="30">
        <v>0.26</v>
      </c>
      <c r="D46" s="33">
        <f>(C46/T11N!C46)*100</f>
        <v>5.739514348785872</v>
      </c>
      <c r="E46" s="30">
        <v>0</v>
      </c>
      <c r="F46" s="33" t="e">
        <f>(E46/T11N!E46)*100</f>
        <v>#DIV/0!</v>
      </c>
      <c r="G46" s="30">
        <v>4.49</v>
      </c>
      <c r="H46" s="35">
        <f>(G46/T11N!G46)*100</f>
        <v>29.913391072618257</v>
      </c>
      <c r="I46" s="30">
        <v>4.8499999999999996</v>
      </c>
      <c r="J46" s="33">
        <f>(I46/T11N!I46)*100</f>
        <v>28.279883381924197</v>
      </c>
    </row>
    <row r="47" spans="1:10" s="1" customFormat="1" x14ac:dyDescent="0.2">
      <c r="A47" s="30">
        <v>38</v>
      </c>
      <c r="B47" s="31" t="s">
        <v>53</v>
      </c>
      <c r="C47" s="30">
        <v>0.16</v>
      </c>
      <c r="D47" s="33">
        <f>(C47/T11N!C47)*100</f>
        <v>4.7904191616766472</v>
      </c>
      <c r="E47" s="30">
        <v>0</v>
      </c>
      <c r="F47" s="33" t="e">
        <f>(E47/T11N!E47)*100</f>
        <v>#DIV/0!</v>
      </c>
      <c r="G47" s="30">
        <v>1.33</v>
      </c>
      <c r="H47" s="35">
        <f>(G47/T11N!G47)*100</f>
        <v>24.314442413162705</v>
      </c>
      <c r="I47" s="30">
        <v>1.53</v>
      </c>
      <c r="J47" s="33">
        <f>(I47/T11N!I47)*100</f>
        <v>28.598130841121499</v>
      </c>
    </row>
    <row r="48" spans="1:10" s="1" customFormat="1" x14ac:dyDescent="0.2">
      <c r="A48" s="30">
        <v>39</v>
      </c>
      <c r="B48" s="31" t="s">
        <v>54</v>
      </c>
      <c r="C48" s="30">
        <v>0.33</v>
      </c>
      <c r="D48" s="33">
        <f>(C48/T11N!C48)*100</f>
        <v>8.4398976982097178</v>
      </c>
      <c r="E48" s="30">
        <v>0</v>
      </c>
      <c r="F48" s="33" t="e">
        <f>(E48/T11N!E48)*100</f>
        <v>#DIV/0!</v>
      </c>
      <c r="G48" s="30">
        <v>0.74</v>
      </c>
      <c r="H48" s="35">
        <f>(G48/T11N!G48)*100</f>
        <v>91.358024691358025</v>
      </c>
      <c r="I48" s="30">
        <v>0.86</v>
      </c>
      <c r="J48" s="33">
        <f>(I48/T11N!I48)*100</f>
        <v>88.659793814432987</v>
      </c>
    </row>
    <row r="49" spans="1:10" s="1" customFormat="1" x14ac:dyDescent="0.2">
      <c r="A49" s="30">
        <v>40</v>
      </c>
      <c r="B49" s="31" t="s">
        <v>55</v>
      </c>
      <c r="C49" s="30">
        <v>2.1</v>
      </c>
      <c r="D49" s="33">
        <f>(C49/T11N!C49)*100</f>
        <v>34.035656401944898</v>
      </c>
      <c r="E49" s="30">
        <v>0</v>
      </c>
      <c r="F49" s="33" t="e">
        <f>(E49/T11N!E49)*100</f>
        <v>#DIV/0!</v>
      </c>
      <c r="G49" s="30">
        <v>2.77</v>
      </c>
      <c r="H49" s="35">
        <f>(G49/T11N!G49)*100</f>
        <v>39.290780141843975</v>
      </c>
      <c r="I49" s="30">
        <v>2.5099999999999998</v>
      </c>
      <c r="J49" s="33">
        <f>(I49/T11N!I49)*100</f>
        <v>42.979452054794521</v>
      </c>
    </row>
    <row r="50" spans="1:10" s="4" customFormat="1" x14ac:dyDescent="0.2">
      <c r="A50" s="43" t="s">
        <v>56</v>
      </c>
      <c r="B50" s="44"/>
      <c r="C50" s="32">
        <f>SUM(C43:C49)</f>
        <v>20.500000000000004</v>
      </c>
      <c r="D50" s="34">
        <f>(C50/T11N!C50)*100</f>
        <v>19.789554976349073</v>
      </c>
      <c r="E50" s="32">
        <f>SUM(E43:E49)</f>
        <v>0</v>
      </c>
      <c r="F50" s="34" t="e">
        <f>(E50/T11N!E50)*100</f>
        <v>#DIV/0!</v>
      </c>
      <c r="G50" s="32">
        <f>SUM(G43:G49)</f>
        <v>12.37</v>
      </c>
      <c r="H50" s="34">
        <f>(G50/T11N!G50)*100</f>
        <v>11.570479842858479</v>
      </c>
      <c r="I50" s="32">
        <f>SUM(I43:I49)</f>
        <v>13.019999999999998</v>
      </c>
      <c r="J50" s="34">
        <f>(I50/T11N!I50)*100</f>
        <v>10.532276330690825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3" t="e">
        <f>(C51/T11N!C51)*100</f>
        <v>#DIV/0!</v>
      </c>
      <c r="E51" s="30">
        <v>0</v>
      </c>
      <c r="F51" s="33" t="e">
        <f>(E51/T11N!E51)*100</f>
        <v>#DIV/0!</v>
      </c>
      <c r="G51" s="30">
        <v>0</v>
      </c>
      <c r="H51" s="35" t="e">
        <f>(G51/T11N!G51)*100</f>
        <v>#DIV/0!</v>
      </c>
      <c r="I51" s="30">
        <v>0</v>
      </c>
      <c r="J51" s="33" t="e">
        <f>(I51/T11N!I51)*100</f>
        <v>#DIV/0!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3" t="e">
        <f>(C52/T11N!C52)*100</f>
        <v>#DIV/0!</v>
      </c>
      <c r="E52" s="30">
        <v>0</v>
      </c>
      <c r="F52" s="33" t="e">
        <f>(E52/T11N!E52)*100</f>
        <v>#DIV/0!</v>
      </c>
      <c r="G52" s="30">
        <v>0</v>
      </c>
      <c r="H52" s="35" t="e">
        <f>(G52/T11N!G52)*100</f>
        <v>#DIV/0!</v>
      </c>
      <c r="I52" s="30">
        <v>0</v>
      </c>
      <c r="J52" s="33" t="e">
        <f>(I52/T11N!I52)*100</f>
        <v>#DIV/0!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3" t="e">
        <f>(C53/T11N!C53)*100</f>
        <v>#DIV/0!</v>
      </c>
      <c r="E53" s="30">
        <v>0</v>
      </c>
      <c r="F53" s="33" t="e">
        <f>(E53/T11N!E53)*100</f>
        <v>#DIV/0!</v>
      </c>
      <c r="G53" s="30">
        <v>0</v>
      </c>
      <c r="H53" s="35" t="e">
        <f>(G53/T11N!G53)*100</f>
        <v>#DIV/0!</v>
      </c>
      <c r="I53" s="30">
        <v>0</v>
      </c>
      <c r="J53" s="33" t="e">
        <f>(I53/T11N!I53)*100</f>
        <v>#DIV/0!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3" t="e">
        <f>(C54/T11N!C54)*100</f>
        <v>#DIV/0!</v>
      </c>
      <c r="E54" s="30">
        <v>0</v>
      </c>
      <c r="F54" s="33" t="e">
        <f>(E54/T11N!E54)*100</f>
        <v>#DIV/0!</v>
      </c>
      <c r="G54" s="30">
        <v>0</v>
      </c>
      <c r="H54" s="35" t="e">
        <f>(G54/T11N!G54)*100</f>
        <v>#DIV/0!</v>
      </c>
      <c r="I54" s="30">
        <v>0</v>
      </c>
      <c r="J54" s="33" t="e">
        <f>(I54/T11N!I54)*100</f>
        <v>#DIV/0!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3" t="e">
        <f>(C55/T11N!C55)*100</f>
        <v>#DIV/0!</v>
      </c>
      <c r="E55" s="30">
        <v>0</v>
      </c>
      <c r="F55" s="33" t="e">
        <f>(E55/T11N!E55)*100</f>
        <v>#DIV/0!</v>
      </c>
      <c r="G55" s="30">
        <v>0</v>
      </c>
      <c r="H55" s="35" t="e">
        <f>(G55/T11N!G55)*100</f>
        <v>#DIV/0!</v>
      </c>
      <c r="I55" s="30">
        <v>0</v>
      </c>
      <c r="J55" s="33" t="e">
        <f>(I55/T11N!I55)*100</f>
        <v>#DIV/0!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3" t="e">
        <f>(C56/T11N!C56)*100</f>
        <v>#DIV/0!</v>
      </c>
      <c r="E56" s="30">
        <v>0</v>
      </c>
      <c r="F56" s="33" t="e">
        <f>(E56/T11N!E56)*100</f>
        <v>#DIV/0!</v>
      </c>
      <c r="G56" s="30">
        <v>0</v>
      </c>
      <c r="H56" s="35" t="e">
        <f>(G56/T11N!G56)*100</f>
        <v>#DIV/0!</v>
      </c>
      <c r="I56" s="30">
        <v>0</v>
      </c>
      <c r="J56" s="33" t="e">
        <f>(I56/T11N!I56)*100</f>
        <v>#DIV/0!</v>
      </c>
    </row>
    <row r="57" spans="1:10" s="4" customFormat="1" x14ac:dyDescent="0.2">
      <c r="A57" s="43" t="s">
        <v>63</v>
      </c>
      <c r="B57" s="44"/>
      <c r="C57" s="32">
        <f>SUM(C51:C56)</f>
        <v>0</v>
      </c>
      <c r="D57" s="34" t="e">
        <f>(C57/T11N!C57)*100</f>
        <v>#DIV/0!</v>
      </c>
      <c r="E57" s="32">
        <f>SUM(E51:E56)</f>
        <v>0</v>
      </c>
      <c r="F57" s="34" t="e">
        <f>(E57/T11N!E57)*100</f>
        <v>#DIV/0!</v>
      </c>
      <c r="G57" s="32">
        <f>SUM(G51:G56)</f>
        <v>0</v>
      </c>
      <c r="H57" s="34" t="e">
        <f>(G57/T11N!G57)*100</f>
        <v>#DIV/0!</v>
      </c>
      <c r="I57" s="32">
        <f>SUM(I51:I56)</f>
        <v>0</v>
      </c>
      <c r="J57" s="34" t="e">
        <f>(I57/T11N!I57)*100</f>
        <v>#DIV/0!</v>
      </c>
    </row>
    <row r="58" spans="1:10" s="4" customFormat="1" x14ac:dyDescent="0.2">
      <c r="A58" s="43" t="s">
        <v>64</v>
      </c>
      <c r="B58" s="44"/>
      <c r="C58" s="32">
        <f>SUM(C18+C38+C40+C42+C50+C57)</f>
        <v>286.45000000000005</v>
      </c>
      <c r="D58" s="34">
        <f>(C58/T11N!C58)*100</f>
        <v>7.5968737319758244</v>
      </c>
      <c r="E58" s="32">
        <f>SUM(E18+E38+E40+E42+E50+E57)</f>
        <v>0</v>
      </c>
      <c r="F58" s="34" t="e">
        <f>(E58/T11N!E58)*100</f>
        <v>#DIV/0!</v>
      </c>
      <c r="G58" s="32">
        <f>SUM(G18+G38+G40+G42+G50+G57)</f>
        <v>400.91</v>
      </c>
      <c r="H58" s="34">
        <f>(G58/T11N!G58)*100</f>
        <v>10.181013860460865</v>
      </c>
      <c r="I58" s="32">
        <f>SUM(I18+I38+I40+I42+I50+I57)</f>
        <v>383.11</v>
      </c>
      <c r="J58" s="34">
        <f>(I58/T11N!I58)*100</f>
        <v>10.220545668453191</v>
      </c>
    </row>
  </sheetData>
  <sheetProtection selectLockedCells="1" selectUnlockedCells="1"/>
  <mergeCells count="18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10" zoomScaleSheetLayoutView="90" workbookViewId="0">
      <selection activeCell="H11" sqref="H11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5" customWidth="1"/>
    <col min="4" max="4" width="15.140625" style="5" customWidth="1"/>
    <col min="5" max="7" width="13" style="5" customWidth="1"/>
    <col min="8" max="9" width="13" style="6" customWidth="1"/>
    <col min="10" max="10" width="13" style="5" customWidth="1"/>
    <col min="11" max="11" width="5.140625" style="5" customWidth="1"/>
    <col min="12" max="12" width="16.140625" style="5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5" customFormat="1" ht="20.25" customHeight="1" x14ac:dyDescent="0.25">
      <c r="A1" s="15" t="s">
        <v>77</v>
      </c>
      <c r="C1" s="37" t="s">
        <v>78</v>
      </c>
      <c r="D1" s="38"/>
      <c r="E1" s="38"/>
      <c r="F1" s="38"/>
      <c r="G1" s="38"/>
      <c r="H1" s="38"/>
      <c r="I1" s="38"/>
      <c r="J1" s="38"/>
    </row>
    <row r="2" spans="1:15" s="15" customFormat="1" ht="16.5" customHeight="1" x14ac:dyDescent="0.25">
      <c r="A2" s="60" t="str">
        <f>T11H!A2</f>
        <v xml:space="preserve"> DATA FOR THE YEAR ENDED JUNE 2024 JUNE 2024</v>
      </c>
      <c r="B2" s="60"/>
      <c r="C2" s="60"/>
      <c r="D2" s="60"/>
      <c r="E2" s="60"/>
      <c r="F2" s="60"/>
      <c r="G2" s="60"/>
      <c r="H2" s="60"/>
      <c r="I2" s="60"/>
      <c r="J2" s="60"/>
      <c r="K2" s="16"/>
    </row>
    <row r="3" spans="1:15" s="9" customFormat="1" ht="33" customHeight="1" x14ac:dyDescent="0.25">
      <c r="A3" s="52" t="s">
        <v>3</v>
      </c>
      <c r="B3" s="48" t="s">
        <v>4</v>
      </c>
      <c r="C3" s="54" t="s">
        <v>79</v>
      </c>
      <c r="D3" s="54"/>
      <c r="E3" s="54"/>
      <c r="F3" s="54"/>
      <c r="G3" s="54"/>
      <c r="H3" s="54"/>
      <c r="I3" s="54"/>
      <c r="J3" s="55"/>
      <c r="K3" s="36"/>
      <c r="L3" s="7"/>
    </row>
    <row r="4" spans="1:15" s="10" customFormat="1" ht="32.25" customHeight="1" x14ac:dyDescent="0.25">
      <c r="A4" s="53"/>
      <c r="B4" s="40"/>
      <c r="C4" s="42" t="str">
        <f>T11L!C4</f>
        <v>As on 31.3.2022</v>
      </c>
      <c r="D4" s="42"/>
      <c r="E4" s="42" t="str">
        <f>T11L!E4</f>
        <v>As on 31.3.2023</v>
      </c>
      <c r="F4" s="42"/>
      <c r="G4" s="42" t="str">
        <f>T11L!G4</f>
        <v>As on 31.3.2024</v>
      </c>
      <c r="H4" s="42"/>
      <c r="I4" s="42" t="s">
        <v>9</v>
      </c>
      <c r="J4" s="51"/>
      <c r="K4" s="36"/>
      <c r="L4" s="22" t="str">
        <f>C4</f>
        <v>As on 31.3.2022</v>
      </c>
      <c r="M4" s="28" t="str">
        <f>E4</f>
        <v>As on 31.3.2023</v>
      </c>
      <c r="N4" s="28" t="str">
        <f>G4</f>
        <v>As on 31.3.2024</v>
      </c>
      <c r="O4" s="28" t="str">
        <f>T11H!I4</f>
        <v>UP TO THE QUARTER</v>
      </c>
    </row>
    <row r="5" spans="1:15" s="10" customFormat="1" ht="66" customHeight="1" x14ac:dyDescent="0.25">
      <c r="A5" s="19"/>
      <c r="B5" s="20"/>
      <c r="C5" s="21" t="s">
        <v>10</v>
      </c>
      <c r="D5" s="21" t="s">
        <v>80</v>
      </c>
      <c r="E5" s="21" t="s">
        <v>10</v>
      </c>
      <c r="F5" s="21" t="s">
        <v>80</v>
      </c>
      <c r="G5" s="21" t="s">
        <v>10</v>
      </c>
      <c r="H5" s="21" t="s">
        <v>80</v>
      </c>
      <c r="I5" s="21" t="s">
        <v>10</v>
      </c>
      <c r="J5" s="29" t="s">
        <v>80</v>
      </c>
      <c r="K5" s="36"/>
      <c r="L5" s="9"/>
    </row>
    <row r="6" spans="1:15" x14ac:dyDescent="0.2">
      <c r="A6" s="30">
        <v>1</v>
      </c>
      <c r="B6" s="31" t="s">
        <v>12</v>
      </c>
      <c r="C6" s="30">
        <v>309.76</v>
      </c>
      <c r="D6" s="33">
        <f t="shared" ref="D6:D37" si="0">(C6/L6)*100</f>
        <v>5.8781334800842551</v>
      </c>
      <c r="E6" s="30">
        <v>0</v>
      </c>
      <c r="F6" s="33" t="e">
        <f t="shared" ref="F6:F37" si="1">(E6/M6)*100</f>
        <v>#DIV/0!</v>
      </c>
      <c r="G6" s="30">
        <v>455.48</v>
      </c>
      <c r="H6" s="35">
        <f t="shared" ref="H6:H37" si="2">(G6/N6)*100</f>
        <v>6.4186194641380006</v>
      </c>
      <c r="I6" s="30">
        <v>483.36</v>
      </c>
      <c r="J6" s="33">
        <f t="shared" ref="J6:J37" si="3">(I6/O6)*100</f>
        <v>6.7620955557296512</v>
      </c>
      <c r="K6" s="1"/>
      <c r="L6" s="1">
        <v>5269.7</v>
      </c>
      <c r="M6" s="1">
        <v>0</v>
      </c>
      <c r="N6" s="1">
        <v>7096.23</v>
      </c>
      <c r="O6" s="1">
        <v>7148.08</v>
      </c>
    </row>
    <row r="7" spans="1:15" x14ac:dyDescent="0.2">
      <c r="A7" s="30">
        <v>2</v>
      </c>
      <c r="B7" s="31" t="s">
        <v>13</v>
      </c>
      <c r="C7" s="30">
        <v>317.10000000000002</v>
      </c>
      <c r="D7" s="33">
        <f t="shared" si="0"/>
        <v>13.208592458064489</v>
      </c>
      <c r="E7" s="30">
        <v>0</v>
      </c>
      <c r="F7" s="33" t="e">
        <f t="shared" si="1"/>
        <v>#DIV/0!</v>
      </c>
      <c r="G7" s="30">
        <v>308.49</v>
      </c>
      <c r="H7" s="35">
        <f t="shared" si="2"/>
        <v>11.962633493357323</v>
      </c>
      <c r="I7" s="30">
        <v>323.94</v>
      </c>
      <c r="J7" s="33">
        <f t="shared" si="3"/>
        <v>12.254532936374332</v>
      </c>
      <c r="K7" s="1"/>
      <c r="L7" s="1">
        <v>2400.71</v>
      </c>
      <c r="M7" s="1">
        <v>0</v>
      </c>
      <c r="N7" s="1">
        <v>2578.7800000000002</v>
      </c>
      <c r="O7" s="1">
        <v>2643.43</v>
      </c>
    </row>
    <row r="8" spans="1:15" x14ac:dyDescent="0.2">
      <c r="A8" s="30">
        <v>3</v>
      </c>
      <c r="B8" s="31" t="s">
        <v>14</v>
      </c>
      <c r="C8" s="30">
        <v>11.84</v>
      </c>
      <c r="D8" s="33">
        <f t="shared" si="0"/>
        <v>1.1987931069396351</v>
      </c>
      <c r="E8" s="30">
        <v>0</v>
      </c>
      <c r="F8" s="33" t="e">
        <f t="shared" si="1"/>
        <v>#DIV/0!</v>
      </c>
      <c r="G8" s="30">
        <v>23</v>
      </c>
      <c r="H8" s="35">
        <f t="shared" si="2"/>
        <v>1.909838992269304</v>
      </c>
      <c r="I8" s="30">
        <v>25.75</v>
      </c>
      <c r="J8" s="33">
        <f t="shared" si="3"/>
        <v>1.9979981222697261</v>
      </c>
      <c r="K8" s="1"/>
      <c r="L8" s="1">
        <v>987.66</v>
      </c>
      <c r="M8" s="1">
        <v>0</v>
      </c>
      <c r="N8" s="1">
        <v>1204.29</v>
      </c>
      <c r="O8" s="1">
        <v>1288.79</v>
      </c>
    </row>
    <row r="9" spans="1:15" x14ac:dyDescent="0.2">
      <c r="A9" s="30">
        <v>4</v>
      </c>
      <c r="B9" s="31" t="s">
        <v>15</v>
      </c>
      <c r="C9" s="30">
        <v>175.38</v>
      </c>
      <c r="D9" s="33">
        <f t="shared" si="0"/>
        <v>10.235430065481539</v>
      </c>
      <c r="E9" s="30">
        <v>0</v>
      </c>
      <c r="F9" s="33" t="e">
        <f t="shared" si="1"/>
        <v>#DIV/0!</v>
      </c>
      <c r="G9" s="30">
        <v>168.5</v>
      </c>
      <c r="H9" s="35">
        <f t="shared" si="2"/>
        <v>7.0270405524880317</v>
      </c>
      <c r="I9" s="30">
        <v>159.91</v>
      </c>
      <c r="J9" s="33">
        <f t="shared" si="3"/>
        <v>6.6527158357185643</v>
      </c>
      <c r="K9" s="1"/>
      <c r="L9" s="1">
        <v>1713.46</v>
      </c>
      <c r="M9" s="1">
        <v>0</v>
      </c>
      <c r="N9" s="1">
        <v>2397.88</v>
      </c>
      <c r="O9" s="1">
        <v>2403.6799999999998</v>
      </c>
    </row>
    <row r="10" spans="1:15" x14ac:dyDescent="0.2">
      <c r="A10" s="30">
        <v>5</v>
      </c>
      <c r="B10" s="31" t="s">
        <v>16</v>
      </c>
      <c r="C10" s="30">
        <v>392.78</v>
      </c>
      <c r="D10" s="33">
        <f t="shared" si="0"/>
        <v>12.652242118520951</v>
      </c>
      <c r="E10" s="30">
        <v>0</v>
      </c>
      <c r="F10" s="33" t="e">
        <f t="shared" si="1"/>
        <v>#DIV/0!</v>
      </c>
      <c r="G10" s="30">
        <v>480.88</v>
      </c>
      <c r="H10" s="35">
        <f t="shared" si="2"/>
        <v>14.124461388889703</v>
      </c>
      <c r="I10" s="30">
        <v>471.23</v>
      </c>
      <c r="J10" s="33">
        <f t="shared" si="3"/>
        <v>13.510886581149039</v>
      </c>
      <c r="K10" s="1"/>
      <c r="L10" s="1">
        <v>3104.43</v>
      </c>
      <c r="M10" s="1">
        <v>0</v>
      </c>
      <c r="N10" s="1">
        <v>3404.59</v>
      </c>
      <c r="O10" s="1">
        <v>3487.78</v>
      </c>
    </row>
    <row r="11" spans="1:15" x14ac:dyDescent="0.2">
      <c r="A11" s="30">
        <v>6</v>
      </c>
      <c r="B11" s="31" t="s">
        <v>17</v>
      </c>
      <c r="C11" s="30">
        <v>155.66</v>
      </c>
      <c r="D11" s="33">
        <f t="shared" si="0"/>
        <v>13.536593850006955</v>
      </c>
      <c r="E11" s="30">
        <v>0</v>
      </c>
      <c r="F11" s="33" t="e">
        <f t="shared" si="1"/>
        <v>#DIV/0!</v>
      </c>
      <c r="G11" s="30">
        <v>109.7</v>
      </c>
      <c r="H11" s="35">
        <f t="shared" si="2"/>
        <v>8.0988099105218083</v>
      </c>
      <c r="I11" s="30">
        <v>84.73</v>
      </c>
      <c r="J11" s="33">
        <f t="shared" si="3"/>
        <v>4.050016968677256</v>
      </c>
      <c r="K11" s="1"/>
      <c r="L11" s="1">
        <v>1149.92</v>
      </c>
      <c r="M11" s="1">
        <v>0</v>
      </c>
      <c r="N11" s="1">
        <v>1354.52</v>
      </c>
      <c r="O11" s="1">
        <v>2092.09</v>
      </c>
    </row>
    <row r="12" spans="1:15" x14ac:dyDescent="0.2">
      <c r="A12" s="30">
        <v>7</v>
      </c>
      <c r="B12" s="31" t="s">
        <v>18</v>
      </c>
      <c r="C12" s="30">
        <v>44.35</v>
      </c>
      <c r="D12" s="33">
        <f t="shared" si="0"/>
        <v>11.1893228378242</v>
      </c>
      <c r="E12" s="30">
        <v>0</v>
      </c>
      <c r="F12" s="33" t="e">
        <f t="shared" si="1"/>
        <v>#DIV/0!</v>
      </c>
      <c r="G12" s="30">
        <v>19.98</v>
      </c>
      <c r="H12" s="35">
        <f t="shared" si="2"/>
        <v>4.2844276707981308</v>
      </c>
      <c r="I12" s="30">
        <v>23.69</v>
      </c>
      <c r="J12" s="33">
        <f t="shared" si="3"/>
        <v>4.6547726647541952</v>
      </c>
      <c r="K12" s="1"/>
      <c r="L12" s="1">
        <v>396.36</v>
      </c>
      <c r="M12" s="1">
        <v>0</v>
      </c>
      <c r="N12" s="1">
        <v>466.34</v>
      </c>
      <c r="O12" s="1">
        <v>508.94</v>
      </c>
    </row>
    <row r="13" spans="1:15" x14ac:dyDescent="0.2">
      <c r="A13" s="30">
        <v>8</v>
      </c>
      <c r="B13" s="31" t="s">
        <v>19</v>
      </c>
      <c r="C13" s="30">
        <v>47.93</v>
      </c>
      <c r="D13" s="33">
        <f t="shared" si="0"/>
        <v>19.037972672386399</v>
      </c>
      <c r="E13" s="30">
        <v>0</v>
      </c>
      <c r="F13" s="33" t="e">
        <f t="shared" si="1"/>
        <v>#DIV/0!</v>
      </c>
      <c r="G13" s="30">
        <v>11.61</v>
      </c>
      <c r="H13" s="35">
        <f t="shared" si="2"/>
        <v>5.1668891855807741</v>
      </c>
      <c r="I13" s="30">
        <v>15.46</v>
      </c>
      <c r="J13" s="33">
        <f t="shared" si="3"/>
        <v>7.2131759436383138</v>
      </c>
      <c r="K13" s="1"/>
      <c r="L13" s="1">
        <v>251.76</v>
      </c>
      <c r="M13" s="1">
        <v>0</v>
      </c>
      <c r="N13" s="1">
        <v>224.7</v>
      </c>
      <c r="O13" s="1">
        <v>214.33</v>
      </c>
    </row>
    <row r="14" spans="1:15" x14ac:dyDescent="0.2">
      <c r="A14" s="30">
        <v>9</v>
      </c>
      <c r="B14" s="31" t="s">
        <v>20</v>
      </c>
      <c r="C14" s="30">
        <v>691.36</v>
      </c>
      <c r="D14" s="33">
        <f t="shared" si="0"/>
        <v>13.602915135249999</v>
      </c>
      <c r="E14" s="30">
        <v>0</v>
      </c>
      <c r="F14" s="33" t="e">
        <f t="shared" si="1"/>
        <v>#DIV/0!</v>
      </c>
      <c r="G14" s="30">
        <v>609.99</v>
      </c>
      <c r="H14" s="35">
        <f t="shared" si="2"/>
        <v>10.973411527667842</v>
      </c>
      <c r="I14" s="30">
        <v>532.28</v>
      </c>
      <c r="J14" s="33">
        <f t="shared" si="3"/>
        <v>9.8547558435547327</v>
      </c>
      <c r="K14" s="1"/>
      <c r="L14" s="1">
        <v>5082.4399999999996</v>
      </c>
      <c r="M14" s="1">
        <v>0</v>
      </c>
      <c r="N14" s="1">
        <v>5558.8</v>
      </c>
      <c r="O14" s="1">
        <v>5401.25</v>
      </c>
    </row>
    <row r="15" spans="1:15" x14ac:dyDescent="0.2">
      <c r="A15" s="30">
        <v>10</v>
      </c>
      <c r="B15" s="31" t="s">
        <v>21</v>
      </c>
      <c r="C15" s="30">
        <v>229.98</v>
      </c>
      <c r="D15" s="33">
        <f t="shared" si="0"/>
        <v>2.1328411915272469</v>
      </c>
      <c r="E15" s="30">
        <v>0</v>
      </c>
      <c r="F15" s="33" t="e">
        <f t="shared" si="1"/>
        <v>#DIV/0!</v>
      </c>
      <c r="G15" s="30">
        <v>203.24</v>
      </c>
      <c r="H15" s="35">
        <f t="shared" si="2"/>
        <v>1.6436012043155448</v>
      </c>
      <c r="I15" s="30">
        <v>247.28</v>
      </c>
      <c r="J15" s="33">
        <f t="shared" si="3"/>
        <v>2.0048467218145452</v>
      </c>
      <c r="K15" s="1"/>
      <c r="L15" s="1">
        <v>10782.8</v>
      </c>
      <c r="M15" s="1">
        <v>0</v>
      </c>
      <c r="N15" s="1">
        <v>12365.53</v>
      </c>
      <c r="O15" s="1">
        <v>12334.11</v>
      </c>
    </row>
    <row r="16" spans="1:15" x14ac:dyDescent="0.2">
      <c r="A16" s="30">
        <v>11</v>
      </c>
      <c r="B16" s="31" t="s">
        <v>22</v>
      </c>
      <c r="C16" s="30">
        <v>125.23</v>
      </c>
      <c r="D16" s="33">
        <f t="shared" si="0"/>
        <v>12.614073611474849</v>
      </c>
      <c r="E16" s="30">
        <v>0</v>
      </c>
      <c r="F16" s="33" t="e">
        <f t="shared" si="1"/>
        <v>#DIV/0!</v>
      </c>
      <c r="G16" s="30">
        <v>180.19</v>
      </c>
      <c r="H16" s="35">
        <f t="shared" si="2"/>
        <v>13.04968134414832</v>
      </c>
      <c r="I16" s="30">
        <v>181.96</v>
      </c>
      <c r="J16" s="33">
        <f t="shared" si="3"/>
        <v>13.779107190185908</v>
      </c>
      <c r="K16" s="1"/>
      <c r="L16" s="1">
        <v>992.78</v>
      </c>
      <c r="M16" s="1">
        <v>0</v>
      </c>
      <c r="N16" s="1">
        <v>1380.8</v>
      </c>
      <c r="O16" s="1">
        <v>1320.55</v>
      </c>
    </row>
    <row r="17" spans="1:15" x14ac:dyDescent="0.2">
      <c r="A17" s="30">
        <v>12</v>
      </c>
      <c r="B17" s="31" t="s">
        <v>23</v>
      </c>
      <c r="C17" s="30">
        <v>268.27</v>
      </c>
      <c r="D17" s="33">
        <f t="shared" si="0"/>
        <v>8.7101214942954162</v>
      </c>
      <c r="E17" s="30">
        <v>0</v>
      </c>
      <c r="F17" s="33" t="e">
        <f t="shared" si="1"/>
        <v>#DIV/0!</v>
      </c>
      <c r="G17" s="30">
        <v>253.17</v>
      </c>
      <c r="H17" s="35">
        <f t="shared" si="2"/>
        <v>7.6528252609432954</v>
      </c>
      <c r="I17" s="30">
        <v>139.63</v>
      </c>
      <c r="J17" s="33">
        <f t="shared" si="3"/>
        <v>4.2164163329890867</v>
      </c>
      <c r="K17" s="1"/>
      <c r="L17" s="1">
        <v>3079.98</v>
      </c>
      <c r="M17" s="1">
        <v>0</v>
      </c>
      <c r="N17" s="1">
        <v>3308.19</v>
      </c>
      <c r="O17" s="1">
        <v>3311.58</v>
      </c>
    </row>
    <row r="18" spans="1:15" s="4" customFormat="1" x14ac:dyDescent="0.2">
      <c r="A18" s="43" t="s">
        <v>24</v>
      </c>
      <c r="B18" s="44"/>
      <c r="C18" s="32">
        <f>SUM(C6:C17)</f>
        <v>2769.6400000000003</v>
      </c>
      <c r="D18" s="34">
        <f t="shared" si="0"/>
        <v>7.8656139952288999</v>
      </c>
      <c r="E18" s="32">
        <f>SUM(E6:E17)</f>
        <v>0</v>
      </c>
      <c r="F18" s="34" t="e">
        <f t="shared" si="1"/>
        <v>#DIV/0!</v>
      </c>
      <c r="G18" s="32">
        <f>SUM(G6:G17)</f>
        <v>2824.23</v>
      </c>
      <c r="H18" s="34">
        <f t="shared" si="2"/>
        <v>6.8316052118193582</v>
      </c>
      <c r="I18" s="32">
        <f>SUM(I6:I17)</f>
        <v>2689.2200000000007</v>
      </c>
      <c r="J18" s="34">
        <f t="shared" si="3"/>
        <v>6.3794208984497791</v>
      </c>
      <c r="L18" s="13">
        <f>SUM(L6:L17)</f>
        <v>35212</v>
      </c>
      <c r="M18" s="13">
        <f>SUM(M6:M17)</f>
        <v>0</v>
      </c>
      <c r="N18" s="13">
        <f>SUM(N6:N17)</f>
        <v>41340.650000000009</v>
      </c>
      <c r="O18" s="13">
        <f>SUM(O6:O17)</f>
        <v>42154.61</v>
      </c>
    </row>
    <row r="19" spans="1:15" x14ac:dyDescent="0.2">
      <c r="A19" s="30">
        <v>13</v>
      </c>
      <c r="B19" s="31" t="s">
        <v>25</v>
      </c>
      <c r="C19" s="30">
        <v>97.65</v>
      </c>
      <c r="D19" s="33">
        <f t="shared" si="0"/>
        <v>3.3776538708985635</v>
      </c>
      <c r="E19" s="30">
        <v>0</v>
      </c>
      <c r="F19" s="33" t="e">
        <f t="shared" si="1"/>
        <v>#DIV/0!</v>
      </c>
      <c r="G19" s="30">
        <v>43.18</v>
      </c>
      <c r="H19" s="35">
        <f t="shared" si="2"/>
        <v>0.82022019436065374</v>
      </c>
      <c r="I19" s="30">
        <v>54.24</v>
      </c>
      <c r="J19" s="33">
        <f t="shared" si="3"/>
        <v>0.97127886841714139</v>
      </c>
      <c r="K19" s="1"/>
      <c r="L19" s="1">
        <v>2891.06</v>
      </c>
      <c r="M19" s="1">
        <v>0</v>
      </c>
      <c r="N19" s="1">
        <v>5264.44</v>
      </c>
      <c r="O19" s="1">
        <v>5584.39</v>
      </c>
    </row>
    <row r="20" spans="1:15" x14ac:dyDescent="0.2">
      <c r="A20" s="30">
        <v>14</v>
      </c>
      <c r="B20" s="31" t="s">
        <v>26</v>
      </c>
      <c r="C20" s="30">
        <v>49.59</v>
      </c>
      <c r="D20" s="33">
        <f t="shared" si="0"/>
        <v>4.9952656284626391</v>
      </c>
      <c r="E20" s="30">
        <v>0</v>
      </c>
      <c r="F20" s="33" t="e">
        <f t="shared" si="1"/>
        <v>#DIV/0!</v>
      </c>
      <c r="G20" s="30">
        <v>51.64</v>
      </c>
      <c r="H20" s="35">
        <f t="shared" si="2"/>
        <v>4.4757620669630862</v>
      </c>
      <c r="I20" s="30">
        <v>28.3</v>
      </c>
      <c r="J20" s="33">
        <f t="shared" si="3"/>
        <v>2.6898072463217124</v>
      </c>
      <c r="K20" s="1"/>
      <c r="L20" s="1">
        <v>992.74</v>
      </c>
      <c r="M20" s="1">
        <v>0</v>
      </c>
      <c r="N20" s="1">
        <v>1153.77</v>
      </c>
      <c r="O20" s="1">
        <v>1052.1199999999999</v>
      </c>
    </row>
    <row r="21" spans="1:15" x14ac:dyDescent="0.2">
      <c r="A21" s="30">
        <v>15</v>
      </c>
      <c r="B21" s="31" t="s">
        <v>27</v>
      </c>
      <c r="C21" s="30">
        <v>0.72</v>
      </c>
      <c r="D21" s="33">
        <f t="shared" si="0"/>
        <v>0.92497430626927035</v>
      </c>
      <c r="E21" s="30">
        <v>0</v>
      </c>
      <c r="F21" s="33" t="e">
        <f t="shared" si="1"/>
        <v>#DIV/0!</v>
      </c>
      <c r="G21" s="30">
        <v>18.55</v>
      </c>
      <c r="H21" s="35">
        <f t="shared" si="2"/>
        <v>17.00119145816149</v>
      </c>
      <c r="I21" s="30">
        <v>19.41</v>
      </c>
      <c r="J21" s="33">
        <f t="shared" si="3"/>
        <v>16.80083095299922</v>
      </c>
      <c r="K21" s="1"/>
      <c r="L21" s="1">
        <v>77.84</v>
      </c>
      <c r="M21" s="1">
        <v>0</v>
      </c>
      <c r="N21" s="1">
        <v>109.11</v>
      </c>
      <c r="O21" s="1">
        <v>115.53</v>
      </c>
    </row>
    <row r="22" spans="1:15" x14ac:dyDescent="0.2">
      <c r="A22" s="30">
        <v>16</v>
      </c>
      <c r="B22" s="31" t="s">
        <v>28</v>
      </c>
      <c r="C22" s="30">
        <v>18.04</v>
      </c>
      <c r="D22" s="33">
        <f t="shared" si="0"/>
        <v>6.1479739631257875</v>
      </c>
      <c r="E22" s="30">
        <v>0</v>
      </c>
      <c r="F22" s="33" t="e">
        <f t="shared" si="1"/>
        <v>#DIV/0!</v>
      </c>
      <c r="G22" s="30">
        <v>38.159999999999997</v>
      </c>
      <c r="H22" s="35">
        <f t="shared" si="2"/>
        <v>13.058207576224204</v>
      </c>
      <c r="I22" s="30">
        <v>37.51</v>
      </c>
      <c r="J22" s="33">
        <f t="shared" si="3"/>
        <v>12.173828378553809</v>
      </c>
      <c r="K22" s="1"/>
      <c r="L22" s="1">
        <v>293.43</v>
      </c>
      <c r="M22" s="1">
        <v>0</v>
      </c>
      <c r="N22" s="1">
        <v>292.23</v>
      </c>
      <c r="O22" s="1">
        <v>308.12</v>
      </c>
    </row>
    <row r="23" spans="1:15" x14ac:dyDescent="0.2">
      <c r="A23" s="30">
        <v>17</v>
      </c>
      <c r="B23" s="31" t="s">
        <v>29</v>
      </c>
      <c r="C23" s="30">
        <v>0.42</v>
      </c>
      <c r="D23" s="33">
        <f t="shared" si="0"/>
        <v>0.27598896044158233</v>
      </c>
      <c r="E23" s="30">
        <v>0</v>
      </c>
      <c r="F23" s="33" t="e">
        <f t="shared" si="1"/>
        <v>#DIV/0!</v>
      </c>
      <c r="G23" s="30">
        <v>1.0900000000000001</v>
      </c>
      <c r="H23" s="35">
        <f t="shared" si="2"/>
        <v>0.36952910465471062</v>
      </c>
      <c r="I23" s="30">
        <v>1.3</v>
      </c>
      <c r="J23" s="33">
        <f t="shared" si="3"/>
        <v>0.44072278536800352</v>
      </c>
      <c r="K23" s="1"/>
      <c r="L23" s="1">
        <v>152.18</v>
      </c>
      <c r="M23" s="1">
        <v>0</v>
      </c>
      <c r="N23" s="1">
        <v>294.97000000000003</v>
      </c>
      <c r="O23" s="1">
        <v>294.97000000000003</v>
      </c>
    </row>
    <row r="24" spans="1:15" x14ac:dyDescent="0.2">
      <c r="A24" s="30">
        <v>18</v>
      </c>
      <c r="B24" s="31" t="s">
        <v>30</v>
      </c>
      <c r="C24" s="30">
        <v>153.36000000000001</v>
      </c>
      <c r="D24" s="33">
        <f t="shared" si="0"/>
        <v>2.7124927482914267</v>
      </c>
      <c r="E24" s="30">
        <v>0</v>
      </c>
      <c r="F24" s="33" t="e">
        <f t="shared" si="1"/>
        <v>#DIV/0!</v>
      </c>
      <c r="G24" s="30">
        <v>143.57</v>
      </c>
      <c r="H24" s="35">
        <f t="shared" si="2"/>
        <v>1.4148451820170684</v>
      </c>
      <c r="I24" s="30">
        <v>178.7</v>
      </c>
      <c r="J24" s="33">
        <f t="shared" si="3"/>
        <v>1.7351620342274547</v>
      </c>
      <c r="K24" s="1"/>
      <c r="L24" s="1">
        <v>5653.84</v>
      </c>
      <c r="M24" s="1">
        <v>0</v>
      </c>
      <c r="N24" s="1">
        <v>10147.4</v>
      </c>
      <c r="O24" s="1">
        <v>10298.75</v>
      </c>
    </row>
    <row r="25" spans="1:15" x14ac:dyDescent="0.2">
      <c r="A25" s="30">
        <v>19</v>
      </c>
      <c r="B25" s="31" t="s">
        <v>31</v>
      </c>
      <c r="C25" s="30">
        <v>69.819999999999993</v>
      </c>
      <c r="D25" s="33">
        <f t="shared" si="0"/>
        <v>2.0596356256194834</v>
      </c>
      <c r="E25" s="30">
        <v>0</v>
      </c>
      <c r="F25" s="33" t="e">
        <f t="shared" si="1"/>
        <v>#DIV/0!</v>
      </c>
      <c r="G25" s="30">
        <v>58.73</v>
      </c>
      <c r="H25" s="35">
        <f t="shared" si="2"/>
        <v>0.99455391555859618</v>
      </c>
      <c r="I25" s="30">
        <v>63.41</v>
      </c>
      <c r="J25" s="33">
        <f t="shared" si="3"/>
        <v>0.98950571528888531</v>
      </c>
      <c r="K25" s="1"/>
      <c r="L25" s="1">
        <v>3389.92</v>
      </c>
      <c r="M25" s="1">
        <v>0</v>
      </c>
      <c r="N25" s="1">
        <v>5905.16</v>
      </c>
      <c r="O25" s="1">
        <v>6408.25</v>
      </c>
    </row>
    <row r="26" spans="1:15" x14ac:dyDescent="0.2">
      <c r="A26" s="30">
        <v>20</v>
      </c>
      <c r="B26" s="31" t="s">
        <v>32</v>
      </c>
      <c r="C26" s="30">
        <v>104.46</v>
      </c>
      <c r="D26" s="33">
        <f t="shared" si="0"/>
        <v>8.3881380838813797</v>
      </c>
      <c r="E26" s="30">
        <v>0</v>
      </c>
      <c r="F26" s="33" t="e">
        <f t="shared" si="1"/>
        <v>#DIV/0!</v>
      </c>
      <c r="G26" s="30">
        <v>85.83</v>
      </c>
      <c r="H26" s="35">
        <f t="shared" si="2"/>
        <v>3.3661859697149152</v>
      </c>
      <c r="I26" s="30">
        <v>80.89</v>
      </c>
      <c r="J26" s="33">
        <f t="shared" si="3"/>
        <v>3.3479990232071084</v>
      </c>
      <c r="K26" s="1"/>
      <c r="L26" s="1">
        <v>1245.33</v>
      </c>
      <c r="M26" s="1">
        <v>0</v>
      </c>
      <c r="N26" s="1">
        <v>2549.77</v>
      </c>
      <c r="O26" s="1">
        <v>2416.0700000000002</v>
      </c>
    </row>
    <row r="27" spans="1:15" x14ac:dyDescent="0.2">
      <c r="A27" s="30">
        <v>21</v>
      </c>
      <c r="B27" s="31" t="s">
        <v>33</v>
      </c>
      <c r="C27" s="30">
        <v>9.74</v>
      </c>
      <c r="D27" s="33">
        <f t="shared" si="0"/>
        <v>2.2442396313364057</v>
      </c>
      <c r="E27" s="30">
        <v>0</v>
      </c>
      <c r="F27" s="33" t="e">
        <f t="shared" si="1"/>
        <v>#DIV/0!</v>
      </c>
      <c r="G27" s="30">
        <v>11.5</v>
      </c>
      <c r="H27" s="35">
        <f t="shared" si="2"/>
        <v>1.095791208895919</v>
      </c>
      <c r="I27" s="30">
        <v>10.85</v>
      </c>
      <c r="J27" s="33">
        <f t="shared" si="3"/>
        <v>0.95385453938056586</v>
      </c>
      <c r="K27" s="1"/>
      <c r="L27" s="1">
        <v>434</v>
      </c>
      <c r="M27" s="1">
        <v>0</v>
      </c>
      <c r="N27" s="1">
        <v>1049.47</v>
      </c>
      <c r="O27" s="1">
        <v>1137.49</v>
      </c>
    </row>
    <row r="28" spans="1:15" x14ac:dyDescent="0.2">
      <c r="A28" s="30">
        <v>22</v>
      </c>
      <c r="B28" s="31" t="s">
        <v>34</v>
      </c>
      <c r="C28" s="30">
        <v>21.07</v>
      </c>
      <c r="D28" s="33">
        <f t="shared" si="0"/>
        <v>1.1644100580270793</v>
      </c>
      <c r="E28" s="30">
        <v>0</v>
      </c>
      <c r="F28" s="33" t="e">
        <f t="shared" si="1"/>
        <v>#DIV/0!</v>
      </c>
      <c r="G28" s="30">
        <v>26.28</v>
      </c>
      <c r="H28" s="35">
        <f t="shared" si="2"/>
        <v>1.3790497780296591</v>
      </c>
      <c r="I28" s="30">
        <v>29.16</v>
      </c>
      <c r="J28" s="33">
        <f t="shared" si="3"/>
        <v>1.5553576095711033</v>
      </c>
      <c r="K28" s="1"/>
      <c r="L28" s="1">
        <v>1809.5</v>
      </c>
      <c r="M28" s="1">
        <v>0</v>
      </c>
      <c r="N28" s="1">
        <v>1905.66</v>
      </c>
      <c r="O28" s="1">
        <v>1874.81</v>
      </c>
    </row>
    <row r="29" spans="1:15" x14ac:dyDescent="0.2">
      <c r="A29" s="30">
        <v>23</v>
      </c>
      <c r="B29" s="31" t="s">
        <v>35</v>
      </c>
      <c r="C29" s="30">
        <v>3.44</v>
      </c>
      <c r="D29" s="33">
        <f t="shared" si="0"/>
        <v>29.401709401709404</v>
      </c>
      <c r="E29" s="30">
        <v>0</v>
      </c>
      <c r="F29" s="33" t="e">
        <f t="shared" si="1"/>
        <v>#DIV/0!</v>
      </c>
      <c r="G29" s="30">
        <v>1.1499999999999999</v>
      </c>
      <c r="H29" s="35">
        <f t="shared" si="2"/>
        <v>8.778625954198473</v>
      </c>
      <c r="I29" s="30">
        <v>1.1599999999999999</v>
      </c>
      <c r="J29" s="33">
        <f t="shared" si="3"/>
        <v>11.383709519136408</v>
      </c>
      <c r="K29" s="1"/>
      <c r="L29" s="1">
        <v>11.7</v>
      </c>
      <c r="M29" s="1">
        <v>0</v>
      </c>
      <c r="N29" s="1">
        <v>13.1</v>
      </c>
      <c r="O29" s="1">
        <v>10.19</v>
      </c>
    </row>
    <row r="30" spans="1:15" x14ac:dyDescent="0.2">
      <c r="A30" s="30">
        <v>24</v>
      </c>
      <c r="B30" s="31" t="s">
        <v>36</v>
      </c>
      <c r="C30" s="30">
        <v>49.31</v>
      </c>
      <c r="D30" s="33">
        <f t="shared" si="0"/>
        <v>14.993766533888772</v>
      </c>
      <c r="E30" s="30">
        <v>0</v>
      </c>
      <c r="F30" s="33" t="e">
        <f t="shared" si="1"/>
        <v>#DIV/0!</v>
      </c>
      <c r="G30" s="30">
        <v>24.43</v>
      </c>
      <c r="H30" s="35">
        <f t="shared" si="2"/>
        <v>9.0551910745394562</v>
      </c>
      <c r="I30" s="30">
        <v>12.64</v>
      </c>
      <c r="J30" s="33">
        <f t="shared" si="3"/>
        <v>5.1920312179092223</v>
      </c>
      <c r="K30" s="1"/>
      <c r="L30" s="1">
        <v>328.87</v>
      </c>
      <c r="M30" s="1">
        <v>0</v>
      </c>
      <c r="N30" s="1">
        <v>269.79000000000002</v>
      </c>
      <c r="O30" s="1">
        <v>243.45</v>
      </c>
    </row>
    <row r="31" spans="1:15" x14ac:dyDescent="0.2">
      <c r="A31" s="30">
        <v>25</v>
      </c>
      <c r="B31" s="31" t="s">
        <v>37</v>
      </c>
      <c r="C31" s="30">
        <v>0.2</v>
      </c>
      <c r="D31" s="33">
        <f t="shared" si="0"/>
        <v>7.6628352490421463</v>
      </c>
      <c r="E31" s="30">
        <v>0</v>
      </c>
      <c r="F31" s="33" t="e">
        <f t="shared" si="1"/>
        <v>#DIV/0!</v>
      </c>
      <c r="G31" s="30">
        <v>0.3</v>
      </c>
      <c r="H31" s="35">
        <f t="shared" si="2"/>
        <v>9.8039215686274517</v>
      </c>
      <c r="I31" s="30">
        <v>0</v>
      </c>
      <c r="J31" s="33">
        <f t="shared" si="3"/>
        <v>0</v>
      </c>
      <c r="K31" s="1"/>
      <c r="L31" s="1">
        <v>2.61</v>
      </c>
      <c r="M31" s="1">
        <v>0</v>
      </c>
      <c r="N31" s="1">
        <v>3.06</v>
      </c>
      <c r="O31" s="1">
        <v>2.79</v>
      </c>
    </row>
    <row r="32" spans="1:15" x14ac:dyDescent="0.2">
      <c r="A32" s="30">
        <v>26</v>
      </c>
      <c r="B32" s="31" t="s">
        <v>38</v>
      </c>
      <c r="C32" s="30">
        <v>27.33</v>
      </c>
      <c r="D32" s="33">
        <f t="shared" si="0"/>
        <v>1.4213572843910733</v>
      </c>
      <c r="E32" s="30">
        <v>0</v>
      </c>
      <c r="F32" s="33" t="e">
        <f t="shared" si="1"/>
        <v>#DIV/0!</v>
      </c>
      <c r="G32" s="30">
        <v>119.46</v>
      </c>
      <c r="H32" s="35">
        <f t="shared" si="2"/>
        <v>4.5516547661685474</v>
      </c>
      <c r="I32" s="30">
        <v>40.31</v>
      </c>
      <c r="J32" s="33">
        <f t="shared" si="3"/>
        <v>1.4759458539139478</v>
      </c>
      <c r="K32" s="1"/>
      <c r="L32" s="1">
        <v>1922.81</v>
      </c>
      <c r="M32" s="1">
        <v>0</v>
      </c>
      <c r="N32" s="1">
        <v>2624.54</v>
      </c>
      <c r="O32" s="1">
        <v>2731.13</v>
      </c>
    </row>
    <row r="33" spans="1:15" x14ac:dyDescent="0.2">
      <c r="A33" s="30">
        <v>27</v>
      </c>
      <c r="B33" s="31" t="s">
        <v>39</v>
      </c>
      <c r="C33" s="30">
        <v>0.01</v>
      </c>
      <c r="D33" s="33">
        <f t="shared" si="0"/>
        <v>0.17889087656529518</v>
      </c>
      <c r="E33" s="30">
        <v>0</v>
      </c>
      <c r="F33" s="33" t="e">
        <f t="shared" si="1"/>
        <v>#DIV/0!</v>
      </c>
      <c r="G33" s="30">
        <v>0.19</v>
      </c>
      <c r="H33" s="35">
        <f t="shared" si="2"/>
        <v>0.26900750389352968</v>
      </c>
      <c r="I33" s="30">
        <v>0</v>
      </c>
      <c r="J33" s="33">
        <f t="shared" si="3"/>
        <v>0</v>
      </c>
      <c r="K33" s="1"/>
      <c r="L33" s="1">
        <v>5.59</v>
      </c>
      <c r="M33" s="1">
        <v>0</v>
      </c>
      <c r="N33" s="1">
        <v>70.63</v>
      </c>
      <c r="O33" s="1">
        <v>23.39</v>
      </c>
    </row>
    <row r="34" spans="1:15" x14ac:dyDescent="0.2">
      <c r="A34" s="30">
        <v>28</v>
      </c>
      <c r="B34" s="31" t="s">
        <v>40</v>
      </c>
      <c r="C34" s="30">
        <v>13.07</v>
      </c>
      <c r="D34" s="33">
        <f t="shared" si="0"/>
        <v>11.939344112542249</v>
      </c>
      <c r="E34" s="30">
        <v>0</v>
      </c>
      <c r="F34" s="33" t="e">
        <f t="shared" si="1"/>
        <v>#DIV/0!</v>
      </c>
      <c r="G34" s="30">
        <v>2.6</v>
      </c>
      <c r="H34" s="35">
        <f t="shared" si="2"/>
        <v>0.80527766593365757</v>
      </c>
      <c r="I34" s="30">
        <v>3.66</v>
      </c>
      <c r="J34" s="33">
        <f t="shared" si="3"/>
        <v>0.90791823774558444</v>
      </c>
      <c r="K34" s="1"/>
      <c r="L34" s="1">
        <v>109.47</v>
      </c>
      <c r="M34" s="1">
        <v>0</v>
      </c>
      <c r="N34" s="1">
        <v>322.87</v>
      </c>
      <c r="O34" s="1">
        <v>403.12</v>
      </c>
    </row>
    <row r="35" spans="1:15" x14ac:dyDescent="0.2">
      <c r="A35" s="30">
        <v>29</v>
      </c>
      <c r="B35" s="31" t="s">
        <v>41</v>
      </c>
      <c r="C35" s="30">
        <v>0</v>
      </c>
      <c r="D35" s="33">
        <f t="shared" si="0"/>
        <v>0</v>
      </c>
      <c r="E35" s="30">
        <v>0</v>
      </c>
      <c r="F35" s="33" t="e">
        <f t="shared" si="1"/>
        <v>#DIV/0!</v>
      </c>
      <c r="G35" s="30">
        <v>0.09</v>
      </c>
      <c r="H35" s="35">
        <f t="shared" si="2"/>
        <v>0.4594180704441041</v>
      </c>
      <c r="I35" s="30">
        <v>0.16</v>
      </c>
      <c r="J35" s="33">
        <f t="shared" si="3"/>
        <v>0.5538248528902735</v>
      </c>
      <c r="K35" s="1"/>
      <c r="L35" s="1">
        <v>34.409999999999997</v>
      </c>
      <c r="M35" s="1">
        <v>0</v>
      </c>
      <c r="N35" s="1">
        <v>19.59</v>
      </c>
      <c r="O35" s="1">
        <v>28.89</v>
      </c>
    </row>
    <row r="36" spans="1:15" x14ac:dyDescent="0.2">
      <c r="A36" s="30">
        <v>30</v>
      </c>
      <c r="B36" s="31" t="s">
        <v>42</v>
      </c>
      <c r="C36" s="30">
        <v>0.28999999999999998</v>
      </c>
      <c r="D36" s="33">
        <f t="shared" si="0"/>
        <v>2.5305410122164047</v>
      </c>
      <c r="E36" s="30">
        <v>0</v>
      </c>
      <c r="F36" s="33" t="e">
        <f t="shared" si="1"/>
        <v>#DIV/0!</v>
      </c>
      <c r="G36" s="30">
        <v>0.68</v>
      </c>
      <c r="H36" s="35">
        <f t="shared" si="2"/>
        <v>6.25</v>
      </c>
      <c r="I36" s="30">
        <v>0.67</v>
      </c>
      <c r="J36" s="33">
        <f t="shared" si="3"/>
        <v>6.0578661844484625</v>
      </c>
      <c r="K36" s="1"/>
      <c r="L36" s="1">
        <v>11.46</v>
      </c>
      <c r="M36" s="1">
        <v>0</v>
      </c>
      <c r="N36" s="1">
        <v>10.88</v>
      </c>
      <c r="O36" s="1">
        <v>11.06</v>
      </c>
    </row>
    <row r="37" spans="1:15" x14ac:dyDescent="0.2">
      <c r="A37" s="30">
        <v>31</v>
      </c>
      <c r="B37" s="31" t="s">
        <v>43</v>
      </c>
      <c r="C37" s="30">
        <v>7</v>
      </c>
      <c r="D37" s="33">
        <f t="shared" si="0"/>
        <v>1.0852713178294573</v>
      </c>
      <c r="E37" s="30">
        <v>0</v>
      </c>
      <c r="F37" s="33" t="e">
        <f t="shared" si="1"/>
        <v>#DIV/0!</v>
      </c>
      <c r="G37" s="30">
        <v>18.39</v>
      </c>
      <c r="H37" s="35">
        <f t="shared" si="2"/>
        <v>1.7141578814910099</v>
      </c>
      <c r="I37" s="30">
        <v>20.170000000000002</v>
      </c>
      <c r="J37" s="33">
        <f t="shared" si="3"/>
        <v>1.8768202923633792</v>
      </c>
      <c r="K37" s="1"/>
      <c r="L37" s="1">
        <v>645</v>
      </c>
      <c r="M37" s="1">
        <v>0</v>
      </c>
      <c r="N37" s="1">
        <v>1072.83</v>
      </c>
      <c r="O37" s="1">
        <v>1074.69</v>
      </c>
    </row>
    <row r="38" spans="1:15" s="4" customFormat="1" x14ac:dyDescent="0.2">
      <c r="A38" s="43" t="s">
        <v>44</v>
      </c>
      <c r="B38" s="44"/>
      <c r="C38" s="32">
        <f>SUM(C19:C37)</f>
        <v>625.52000000000021</v>
      </c>
      <c r="D38" s="34">
        <f t="shared" ref="D38:D69" si="4">(C38/L38)*100</f>
        <v>3.1257620519134757</v>
      </c>
      <c r="E38" s="32">
        <f>SUM(E19:E37)</f>
        <v>0</v>
      </c>
      <c r="F38" s="34" t="e">
        <f t="shared" ref="F38:F69" si="5">(E38/M38)*100</f>
        <v>#DIV/0!</v>
      </c>
      <c r="G38" s="32">
        <f>SUM(G19:G37)</f>
        <v>645.82000000000005</v>
      </c>
      <c r="H38" s="34">
        <f t="shared" ref="H38:H69" si="6">(G38/N38)*100</f>
        <v>1.9523405443953268</v>
      </c>
      <c r="I38" s="32">
        <f>SUM(I19:I37)</f>
        <v>582.54</v>
      </c>
      <c r="J38" s="34">
        <f t="shared" ref="J38:J69" si="7">(I38/O38)*100</f>
        <v>1.7123854434009484</v>
      </c>
      <c r="L38" s="13">
        <f>SUM(L19:L37)</f>
        <v>20011.760000000002</v>
      </c>
      <c r="M38" s="13">
        <f>SUM(M19:M37)</f>
        <v>0</v>
      </c>
      <c r="N38" s="13">
        <f>SUM(N19:N37)</f>
        <v>33079.270000000004</v>
      </c>
      <c r="O38" s="13">
        <f>SUM(O19:O37)</f>
        <v>34019.210000000006</v>
      </c>
    </row>
    <row r="39" spans="1:15" x14ac:dyDescent="0.2">
      <c r="A39" s="30">
        <v>32</v>
      </c>
      <c r="B39" s="31" t="s">
        <v>45</v>
      </c>
      <c r="C39" s="30">
        <v>164.99</v>
      </c>
      <c r="D39" s="33">
        <f t="shared" si="4"/>
        <v>5.8762563485222996</v>
      </c>
      <c r="E39" s="30">
        <v>0</v>
      </c>
      <c r="F39" s="33" t="e">
        <f t="shared" si="5"/>
        <v>#DIV/0!</v>
      </c>
      <c r="G39" s="30">
        <v>240.61</v>
      </c>
      <c r="H39" s="35">
        <f t="shared" si="6"/>
        <v>6.6775827378061479</v>
      </c>
      <c r="I39" s="30">
        <v>211.01</v>
      </c>
      <c r="J39" s="33">
        <f t="shared" si="7"/>
        <v>2.9273808119975304</v>
      </c>
      <c r="K39" s="1"/>
      <c r="L39" s="1">
        <v>2807.74</v>
      </c>
      <c r="M39" s="1">
        <v>0</v>
      </c>
      <c r="N39" s="1">
        <v>3603.25</v>
      </c>
      <c r="O39" s="1">
        <v>7208.15</v>
      </c>
    </row>
    <row r="40" spans="1:15" s="4" customFormat="1" x14ac:dyDescent="0.2">
      <c r="A40" s="43" t="s">
        <v>46</v>
      </c>
      <c r="B40" s="44"/>
      <c r="C40" s="32">
        <f>SUM(C39:C39)</f>
        <v>164.99</v>
      </c>
      <c r="D40" s="34">
        <f t="shared" si="4"/>
        <v>5.8762563485222996</v>
      </c>
      <c r="E40" s="32">
        <f>SUM(E39:E39)</f>
        <v>0</v>
      </c>
      <c r="F40" s="34" t="e">
        <f t="shared" si="5"/>
        <v>#DIV/0!</v>
      </c>
      <c r="G40" s="32">
        <f>SUM(G39:G39)</f>
        <v>240.61</v>
      </c>
      <c r="H40" s="34">
        <f t="shared" si="6"/>
        <v>6.6775827378061479</v>
      </c>
      <c r="I40" s="32">
        <f>SUM(I39:I39)</f>
        <v>211.01</v>
      </c>
      <c r="J40" s="34">
        <f t="shared" si="7"/>
        <v>2.9273808119975304</v>
      </c>
      <c r="L40" s="13">
        <f>SUM(L39)</f>
        <v>2807.74</v>
      </c>
      <c r="M40" s="13">
        <f>SUM(M39)</f>
        <v>0</v>
      </c>
      <c r="N40" s="13">
        <f>SUM(N39)</f>
        <v>3603.25</v>
      </c>
      <c r="O40" s="13">
        <f>SUM(O39)</f>
        <v>7208.15</v>
      </c>
    </row>
    <row r="41" spans="1:15" x14ac:dyDescent="0.2">
      <c r="A41" s="30">
        <v>33</v>
      </c>
      <c r="B41" s="31" t="s">
        <v>47</v>
      </c>
      <c r="C41" s="30">
        <v>106.89</v>
      </c>
      <c r="D41" s="33">
        <f t="shared" si="4"/>
        <v>3.7151864197058857</v>
      </c>
      <c r="E41" s="30">
        <v>0</v>
      </c>
      <c r="F41" s="33" t="e">
        <f t="shared" si="5"/>
        <v>#DIV/0!</v>
      </c>
      <c r="G41" s="30">
        <v>120.25</v>
      </c>
      <c r="H41" s="35">
        <f t="shared" si="6"/>
        <v>2.4972846572230196</v>
      </c>
      <c r="I41" s="30">
        <v>142.04</v>
      </c>
      <c r="J41" s="33">
        <f t="shared" si="7"/>
        <v>2.9730035205519019</v>
      </c>
      <c r="K41" s="1"/>
      <c r="L41" s="1">
        <v>2877.11</v>
      </c>
      <c r="M41" s="1">
        <v>0</v>
      </c>
      <c r="N41" s="1">
        <v>4815.2299999999996</v>
      </c>
      <c r="O41" s="1">
        <v>4777.66</v>
      </c>
    </row>
    <row r="42" spans="1:15" s="4" customFormat="1" x14ac:dyDescent="0.2">
      <c r="A42" s="43" t="s">
        <v>48</v>
      </c>
      <c r="B42" s="44"/>
      <c r="C42" s="32">
        <f>SUM(C41:C41)</f>
        <v>106.89</v>
      </c>
      <c r="D42" s="34">
        <f t="shared" si="4"/>
        <v>3.7151864197058857</v>
      </c>
      <c r="E42" s="32">
        <f>SUM(E41:E41)</f>
        <v>0</v>
      </c>
      <c r="F42" s="34" t="e">
        <f t="shared" si="5"/>
        <v>#DIV/0!</v>
      </c>
      <c r="G42" s="32">
        <f>SUM(G41:G41)</f>
        <v>120.25</v>
      </c>
      <c r="H42" s="34">
        <f t="shared" si="6"/>
        <v>2.4972846572230196</v>
      </c>
      <c r="I42" s="32">
        <f>SUM(I41:I41)</f>
        <v>142.04</v>
      </c>
      <c r="J42" s="34">
        <f t="shared" si="7"/>
        <v>2.9730035205519019</v>
      </c>
      <c r="L42" s="13">
        <f>SUM(L41)</f>
        <v>2877.11</v>
      </c>
      <c r="M42" s="13">
        <f>SUM(M41)</f>
        <v>0</v>
      </c>
      <c r="N42" s="13">
        <f>SUM(N41)</f>
        <v>4815.2299999999996</v>
      </c>
      <c r="O42" s="13">
        <f>SUM(O41)</f>
        <v>4777.66</v>
      </c>
    </row>
    <row r="43" spans="1:15" x14ac:dyDescent="0.2">
      <c r="A43" s="30">
        <v>34</v>
      </c>
      <c r="B43" s="31" t="s">
        <v>49</v>
      </c>
      <c r="C43" s="30">
        <v>13.87</v>
      </c>
      <c r="D43" s="33">
        <f t="shared" si="4"/>
        <v>1.6961796213862936</v>
      </c>
      <c r="E43" s="30">
        <v>0</v>
      </c>
      <c r="F43" s="33" t="e">
        <f t="shared" si="5"/>
        <v>#DIV/0!</v>
      </c>
      <c r="G43" s="30">
        <v>19.71</v>
      </c>
      <c r="H43" s="35">
        <f t="shared" si="6"/>
        <v>1.4754871503110427</v>
      </c>
      <c r="I43" s="30">
        <v>26.15</v>
      </c>
      <c r="J43" s="33">
        <f t="shared" si="7"/>
        <v>1.8639162912698866</v>
      </c>
      <c r="K43" s="1"/>
      <c r="L43" s="1">
        <v>817.72</v>
      </c>
      <c r="M43" s="1">
        <v>0</v>
      </c>
      <c r="N43" s="1">
        <v>1335.83</v>
      </c>
      <c r="O43" s="1">
        <v>1402.96</v>
      </c>
    </row>
    <row r="44" spans="1:15" x14ac:dyDescent="0.2">
      <c r="A44" s="30">
        <v>35</v>
      </c>
      <c r="B44" s="31" t="s">
        <v>50</v>
      </c>
      <c r="C44" s="30">
        <v>18.96</v>
      </c>
      <c r="D44" s="33">
        <f t="shared" si="4"/>
        <v>13.688542343513104</v>
      </c>
      <c r="E44" s="30">
        <v>0</v>
      </c>
      <c r="F44" s="33" t="e">
        <f t="shared" si="5"/>
        <v>#DIV/0!</v>
      </c>
      <c r="G44" s="30">
        <v>9.9600000000000009</v>
      </c>
      <c r="H44" s="35">
        <f t="shared" si="6"/>
        <v>4.4357352810189727</v>
      </c>
      <c r="I44" s="30">
        <v>11.61</v>
      </c>
      <c r="J44" s="33">
        <f t="shared" si="7"/>
        <v>5.1763342101743275</v>
      </c>
      <c r="K44" s="1"/>
      <c r="L44" s="1">
        <v>138.51</v>
      </c>
      <c r="M44" s="1">
        <v>0</v>
      </c>
      <c r="N44" s="1">
        <v>224.54</v>
      </c>
      <c r="O44" s="1">
        <v>224.29</v>
      </c>
    </row>
    <row r="45" spans="1:15" x14ac:dyDescent="0.2">
      <c r="A45" s="30">
        <v>36</v>
      </c>
      <c r="B45" s="31" t="s">
        <v>51</v>
      </c>
      <c r="C45" s="30">
        <v>52.81</v>
      </c>
      <c r="D45" s="33">
        <f t="shared" si="4"/>
        <v>10.621480289621884</v>
      </c>
      <c r="E45" s="30">
        <v>0</v>
      </c>
      <c r="F45" s="33" t="e">
        <f t="shared" si="5"/>
        <v>#DIV/0!</v>
      </c>
      <c r="G45" s="30">
        <v>48.9</v>
      </c>
      <c r="H45" s="35">
        <f t="shared" si="6"/>
        <v>10.09162951956414</v>
      </c>
      <c r="I45" s="30">
        <v>56.55</v>
      </c>
      <c r="J45" s="33">
        <f t="shared" si="7"/>
        <v>11.547179057848203</v>
      </c>
      <c r="K45" s="1"/>
      <c r="L45" s="1">
        <v>497.2</v>
      </c>
      <c r="M45" s="1">
        <v>0</v>
      </c>
      <c r="N45" s="1">
        <v>484.56</v>
      </c>
      <c r="O45" s="1">
        <v>489.73</v>
      </c>
    </row>
    <row r="46" spans="1:15" x14ac:dyDescent="0.2">
      <c r="A46" s="30">
        <v>37</v>
      </c>
      <c r="B46" s="31" t="s">
        <v>52</v>
      </c>
      <c r="C46" s="30">
        <v>4.53</v>
      </c>
      <c r="D46" s="33">
        <f t="shared" si="4"/>
        <v>1.6594014432763105</v>
      </c>
      <c r="E46" s="30">
        <v>0</v>
      </c>
      <c r="F46" s="33" t="e">
        <f t="shared" si="5"/>
        <v>#DIV/0!</v>
      </c>
      <c r="G46" s="30">
        <v>15.01</v>
      </c>
      <c r="H46" s="35">
        <f t="shared" si="6"/>
        <v>3.8377949937357778</v>
      </c>
      <c r="I46" s="30">
        <v>17.149999999999999</v>
      </c>
      <c r="J46" s="33">
        <f t="shared" si="7"/>
        <v>4.2206034355465869</v>
      </c>
      <c r="K46" s="1"/>
      <c r="L46" s="1">
        <v>272.99</v>
      </c>
      <c r="M46" s="1">
        <v>0</v>
      </c>
      <c r="N46" s="1">
        <v>391.11</v>
      </c>
      <c r="O46" s="1">
        <v>406.34</v>
      </c>
    </row>
    <row r="47" spans="1:15" x14ac:dyDescent="0.2">
      <c r="A47" s="30">
        <v>38</v>
      </c>
      <c r="B47" s="31" t="s">
        <v>53</v>
      </c>
      <c r="C47" s="30">
        <v>3.34</v>
      </c>
      <c r="D47" s="33">
        <f t="shared" si="4"/>
        <v>5.4934210526315788</v>
      </c>
      <c r="E47" s="30">
        <v>0</v>
      </c>
      <c r="F47" s="33" t="e">
        <f t="shared" si="5"/>
        <v>#DIV/0!</v>
      </c>
      <c r="G47" s="30">
        <v>5.47</v>
      </c>
      <c r="H47" s="35">
        <f t="shared" si="6"/>
        <v>4.3700567228569147</v>
      </c>
      <c r="I47" s="30">
        <v>5.35</v>
      </c>
      <c r="J47" s="33">
        <f t="shared" si="7"/>
        <v>4.3152121309888685</v>
      </c>
      <c r="K47" s="1"/>
      <c r="L47" s="1">
        <v>60.8</v>
      </c>
      <c r="M47" s="1">
        <v>0</v>
      </c>
      <c r="N47" s="1">
        <v>125.17</v>
      </c>
      <c r="O47" s="1">
        <v>123.98</v>
      </c>
    </row>
    <row r="48" spans="1:15" x14ac:dyDescent="0.2">
      <c r="A48" s="30">
        <v>39</v>
      </c>
      <c r="B48" s="31" t="s">
        <v>54</v>
      </c>
      <c r="C48" s="30">
        <v>3.91</v>
      </c>
      <c r="D48" s="33">
        <f t="shared" si="4"/>
        <v>5.9567336989640465</v>
      </c>
      <c r="E48" s="30">
        <v>0</v>
      </c>
      <c r="F48" s="33" t="e">
        <f t="shared" si="5"/>
        <v>#DIV/0!</v>
      </c>
      <c r="G48" s="30">
        <v>0.81</v>
      </c>
      <c r="H48" s="35">
        <f t="shared" si="6"/>
        <v>0.70637481468561969</v>
      </c>
      <c r="I48" s="30">
        <v>0.97</v>
      </c>
      <c r="J48" s="33">
        <f t="shared" si="7"/>
        <v>0.80284721072670095</v>
      </c>
      <c r="K48" s="1"/>
      <c r="L48" s="1">
        <v>65.64</v>
      </c>
      <c r="M48" s="1">
        <v>0</v>
      </c>
      <c r="N48" s="1">
        <v>114.67</v>
      </c>
      <c r="O48" s="1">
        <v>120.82</v>
      </c>
    </row>
    <row r="49" spans="1:15" x14ac:dyDescent="0.2">
      <c r="A49" s="30">
        <v>40</v>
      </c>
      <c r="B49" s="31" t="s">
        <v>55</v>
      </c>
      <c r="C49" s="30">
        <v>6.17</v>
      </c>
      <c r="D49" s="33">
        <f t="shared" si="4"/>
        <v>5.634703196347032</v>
      </c>
      <c r="E49" s="30">
        <v>0</v>
      </c>
      <c r="F49" s="33" t="e">
        <f t="shared" si="5"/>
        <v>#DIV/0!</v>
      </c>
      <c r="G49" s="30">
        <v>7.05</v>
      </c>
      <c r="H49" s="35">
        <f t="shared" si="6"/>
        <v>4.0090986636337789</v>
      </c>
      <c r="I49" s="30">
        <v>5.84</v>
      </c>
      <c r="J49" s="33">
        <f t="shared" si="7"/>
        <v>3.6596064669758115</v>
      </c>
      <c r="K49" s="1"/>
      <c r="L49" s="1">
        <v>109.5</v>
      </c>
      <c r="M49" s="1">
        <v>0</v>
      </c>
      <c r="N49" s="1">
        <v>175.85</v>
      </c>
      <c r="O49" s="1">
        <v>159.58000000000001</v>
      </c>
    </row>
    <row r="50" spans="1:15" s="4" customFormat="1" x14ac:dyDescent="0.2">
      <c r="A50" s="43" t="s">
        <v>56</v>
      </c>
      <c r="B50" s="44"/>
      <c r="C50" s="32">
        <f>SUM(C43:C49)</f>
        <v>103.59</v>
      </c>
      <c r="D50" s="34" t="e">
        <f t="shared" si="4"/>
        <v>#DIV/0!</v>
      </c>
      <c r="E50" s="32">
        <f>SUM(E43:E49)</f>
        <v>0</v>
      </c>
      <c r="F50" s="34" t="e">
        <f t="shared" si="5"/>
        <v>#DIV/0!</v>
      </c>
      <c r="G50" s="32">
        <f>SUM(G43:G49)</f>
        <v>106.91</v>
      </c>
      <c r="H50" s="34" t="e">
        <f t="shared" si="6"/>
        <v>#DIV/0!</v>
      </c>
      <c r="I50" s="32">
        <f>SUM(I43:I49)</f>
        <v>123.62</v>
      </c>
      <c r="J50" s="34" t="e">
        <f t="shared" si="7"/>
        <v>#DIV/0!</v>
      </c>
    </row>
    <row r="51" spans="1:15" x14ac:dyDescent="0.2">
      <c r="A51" s="30">
        <v>41</v>
      </c>
      <c r="B51" s="31" t="s">
        <v>57</v>
      </c>
      <c r="C51" s="30">
        <v>0</v>
      </c>
      <c r="D51" s="33" t="e">
        <f t="shared" si="4"/>
        <v>#DIV/0!</v>
      </c>
      <c r="E51" s="30">
        <v>0</v>
      </c>
      <c r="F51" s="33" t="e">
        <f t="shared" si="5"/>
        <v>#DIV/0!</v>
      </c>
      <c r="G51" s="30">
        <v>0</v>
      </c>
      <c r="H51" s="35" t="e">
        <f t="shared" si="6"/>
        <v>#DIV/0!</v>
      </c>
      <c r="I51" s="30">
        <v>0</v>
      </c>
      <c r="J51" s="33" t="e">
        <f t="shared" si="7"/>
        <v>#DIV/0!</v>
      </c>
      <c r="K51" s="1"/>
      <c r="L51" s="5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3" t="e">
        <f t="shared" si="4"/>
        <v>#DIV/0!</v>
      </c>
      <c r="E52" s="30">
        <v>0</v>
      </c>
      <c r="F52" s="33" t="e">
        <f t="shared" si="5"/>
        <v>#DIV/0!</v>
      </c>
      <c r="G52" s="30">
        <v>0</v>
      </c>
      <c r="H52" s="35" t="e">
        <f t="shared" si="6"/>
        <v>#DIV/0!</v>
      </c>
      <c r="I52" s="30">
        <v>0</v>
      </c>
      <c r="J52" s="33" t="e">
        <f t="shared" si="7"/>
        <v>#DIV/0!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3" t="e">
        <f t="shared" si="4"/>
        <v>#DIV/0!</v>
      </c>
      <c r="E53" s="30">
        <v>0</v>
      </c>
      <c r="F53" s="33" t="e">
        <f t="shared" si="5"/>
        <v>#DIV/0!</v>
      </c>
      <c r="G53" s="30">
        <v>0</v>
      </c>
      <c r="H53" s="35" t="e">
        <f t="shared" si="6"/>
        <v>#DIV/0!</v>
      </c>
      <c r="I53" s="30">
        <v>0</v>
      </c>
      <c r="J53" s="33" t="e">
        <f t="shared" si="7"/>
        <v>#DIV/0!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3" t="e">
        <f t="shared" si="4"/>
        <v>#DIV/0!</v>
      </c>
      <c r="E54" s="30">
        <v>0</v>
      </c>
      <c r="F54" s="33" t="e">
        <f t="shared" si="5"/>
        <v>#DIV/0!</v>
      </c>
      <c r="G54" s="30">
        <v>0</v>
      </c>
      <c r="H54" s="35" t="e">
        <f t="shared" si="6"/>
        <v>#DIV/0!</v>
      </c>
      <c r="I54" s="30">
        <v>0</v>
      </c>
      <c r="J54" s="33" t="e">
        <f t="shared" si="7"/>
        <v>#DIV/0!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3" t="e">
        <f t="shared" si="4"/>
        <v>#DIV/0!</v>
      </c>
      <c r="E55" s="30">
        <v>0</v>
      </c>
      <c r="F55" s="33" t="e">
        <f t="shared" si="5"/>
        <v>#DIV/0!</v>
      </c>
      <c r="G55" s="30">
        <v>0</v>
      </c>
      <c r="H55" s="35" t="e">
        <f t="shared" si="6"/>
        <v>#DIV/0!</v>
      </c>
      <c r="I55" s="30">
        <v>0</v>
      </c>
      <c r="J55" s="33" t="e">
        <f t="shared" si="7"/>
        <v>#DIV/0!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3" t="e">
        <f t="shared" si="4"/>
        <v>#DIV/0!</v>
      </c>
      <c r="E56" s="30">
        <v>0</v>
      </c>
      <c r="F56" s="33" t="e">
        <f t="shared" si="5"/>
        <v>#DIV/0!</v>
      </c>
      <c r="G56" s="30">
        <v>0</v>
      </c>
      <c r="H56" s="35" t="e">
        <f t="shared" si="6"/>
        <v>#DIV/0!</v>
      </c>
      <c r="I56" s="30">
        <v>0</v>
      </c>
      <c r="J56" s="33" t="e">
        <f t="shared" si="7"/>
        <v>#DIV/0!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43" t="s">
        <v>63</v>
      </c>
      <c r="B57" s="44"/>
      <c r="C57" s="32">
        <f>SUM(C51:C56)</f>
        <v>0</v>
      </c>
      <c r="D57" s="34" t="e">
        <f t="shared" si="4"/>
        <v>#DIV/0!</v>
      </c>
      <c r="E57" s="32">
        <f>SUM(E51:E56)</f>
        <v>0</v>
      </c>
      <c r="F57" s="34" t="e">
        <f t="shared" si="5"/>
        <v>#DIV/0!</v>
      </c>
      <c r="G57" s="32">
        <f>SUM(G51:G56)</f>
        <v>0</v>
      </c>
      <c r="H57" s="34" t="e">
        <f t="shared" si="6"/>
        <v>#DIV/0!</v>
      </c>
      <c r="I57" s="32">
        <f>SUM(I51:I56)</f>
        <v>0</v>
      </c>
      <c r="J57" s="34" t="e">
        <f t="shared" si="7"/>
        <v>#DIV/0!</v>
      </c>
    </row>
    <row r="58" spans="1:15" s="4" customFormat="1" x14ac:dyDescent="0.2">
      <c r="A58" s="43" t="s">
        <v>64</v>
      </c>
      <c r="B58" s="44"/>
      <c r="C58" s="32">
        <f>SUM(C18+C38+C40+C42+C50+C57)</f>
        <v>3770.6300000000006</v>
      </c>
      <c r="D58" s="34" t="e">
        <f t="shared" si="4"/>
        <v>#DIV/0!</v>
      </c>
      <c r="E58" s="32">
        <f>SUM(E18+E38+E40+E42+E50+E57)</f>
        <v>0</v>
      </c>
      <c r="F58" s="34" t="e">
        <f t="shared" si="5"/>
        <v>#DIV/0!</v>
      </c>
      <c r="G58" s="32">
        <f>SUM(G18+G38+G40+G42+G50+G57)</f>
        <v>3937.82</v>
      </c>
      <c r="H58" s="34" t="e">
        <f t="shared" si="6"/>
        <v>#DIV/0!</v>
      </c>
      <c r="I58" s="32">
        <f>SUM(I18+I38+I40+I42+I50+I57)</f>
        <v>3748.4300000000003</v>
      </c>
      <c r="J58" s="34" t="e">
        <f t="shared" si="7"/>
        <v>#DIV/0!</v>
      </c>
      <c r="L58" s="13">
        <f>SUM(L52:L57)</f>
        <v>0</v>
      </c>
      <c r="M58" s="13">
        <f>SUM(M52:M57)</f>
        <v>0</v>
      </c>
      <c r="N58" s="13">
        <f>SUM(N52:N57)</f>
        <v>0</v>
      </c>
      <c r="O58" s="13">
        <f>SUM(O52:O57)</f>
        <v>0</v>
      </c>
    </row>
    <row r="59" spans="1:15" x14ac:dyDescent="0.2">
      <c r="L59" s="5">
        <f>SUM(L18+L38+L40+L42+L51+L58)</f>
        <v>60908.61</v>
      </c>
      <c r="M59" s="5">
        <f>SUM(M18+M38+M40+M42+M51+M58)</f>
        <v>0</v>
      </c>
      <c r="N59" s="5">
        <f>SUM(N18+N38+N40+N42+N51+N58)</f>
        <v>82838.400000000009</v>
      </c>
      <c r="O59" s="5">
        <f>SUM(O18+O38+O40+O42+O51+O58)</f>
        <v>88159.63</v>
      </c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D32" zoomScaleSheetLayoutView="90" workbookViewId="0">
      <selection activeCell="O60" sqref="O60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3" width="17.85546875" style="5" customWidth="1"/>
    <col min="4" max="4" width="17" style="5" customWidth="1"/>
    <col min="5" max="5" width="11.7109375" style="5" customWidth="1"/>
    <col min="6" max="6" width="19" style="5" customWidth="1"/>
    <col min="7" max="7" width="10.7109375" style="5" customWidth="1"/>
    <col min="8" max="8" width="18.140625" style="6" customWidth="1"/>
    <col min="9" max="9" width="11.85546875" style="6" customWidth="1"/>
    <col min="10" max="10" width="19" style="5" customWidth="1"/>
    <col min="11" max="11" width="6.5703125" style="5" customWidth="1"/>
    <col min="12" max="12" width="13.28515625" style="5" customWidth="1"/>
    <col min="13" max="13" width="10.85546875" style="1" customWidth="1"/>
    <col min="14" max="14" width="9.71093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5" s="15" customFormat="1" ht="23.25" customHeight="1" x14ac:dyDescent="0.25">
      <c r="A1" s="15" t="s">
        <v>81</v>
      </c>
      <c r="C1" s="3" t="s">
        <v>68</v>
      </c>
      <c r="D1" s="3"/>
      <c r="E1" s="3"/>
      <c r="F1" s="3"/>
      <c r="G1" s="3"/>
      <c r="H1" s="3"/>
      <c r="I1" s="3"/>
    </row>
    <row r="2" spans="1:15" s="4" customFormat="1" ht="18.75" customHeight="1" x14ac:dyDescent="0.25">
      <c r="A2" s="56" t="str">
        <f>T11H!A2</f>
        <v xml:space="preserve"> DATA FOR THE YEAR ENDED JUNE 2024 JUNE 2024</v>
      </c>
      <c r="B2" s="56"/>
      <c r="C2" s="56"/>
      <c r="D2" s="56"/>
      <c r="E2" s="56"/>
      <c r="F2" s="56"/>
      <c r="G2" s="56"/>
      <c r="H2" s="56"/>
      <c r="I2" s="56"/>
      <c r="J2" s="56"/>
      <c r="K2" s="8"/>
    </row>
    <row r="3" spans="1:15" s="9" customFormat="1" ht="28.5" customHeight="1" x14ac:dyDescent="0.25">
      <c r="A3" s="46" t="s">
        <v>3</v>
      </c>
      <c r="B3" s="48" t="s">
        <v>4</v>
      </c>
      <c r="C3" s="49" t="s">
        <v>82</v>
      </c>
      <c r="D3" s="49"/>
      <c r="E3" s="49"/>
      <c r="F3" s="49"/>
      <c r="G3" s="49"/>
      <c r="H3" s="49"/>
      <c r="I3" s="49"/>
      <c r="J3" s="50"/>
      <c r="K3" s="36"/>
      <c r="L3" s="22"/>
    </row>
    <row r="4" spans="1:15" s="10" customFormat="1" ht="12.75" customHeight="1" x14ac:dyDescent="0.25">
      <c r="A4" s="47"/>
      <c r="B4" s="40"/>
      <c r="C4" s="42" t="str">
        <f>T11L!C4</f>
        <v>As on 31.3.2022</v>
      </c>
      <c r="D4" s="42"/>
      <c r="E4" s="42" t="str">
        <f>T11L!E4</f>
        <v>As on 31.3.2023</v>
      </c>
      <c r="F4" s="42"/>
      <c r="G4" s="42" t="str">
        <f>T11H!G4</f>
        <v>As on 31.3.2024</v>
      </c>
      <c r="H4" s="42"/>
      <c r="I4" s="42" t="s">
        <v>9</v>
      </c>
      <c r="J4" s="51"/>
      <c r="K4" s="36"/>
      <c r="L4" s="22" t="str">
        <f>C4</f>
        <v>As on 31.3.2022</v>
      </c>
      <c r="M4" s="28" t="str">
        <f>T11H!E4</f>
        <v>As on 31.3.2023</v>
      </c>
      <c r="N4" s="28" t="str">
        <f>T11H!G4</f>
        <v>As on 31.3.2024</v>
      </c>
      <c r="O4" s="28" t="str">
        <f>T11H!I4</f>
        <v>UP TO THE QUARTER</v>
      </c>
    </row>
    <row r="5" spans="1:15" s="10" customFormat="1" ht="48" customHeight="1" x14ac:dyDescent="0.25">
      <c r="A5" s="23"/>
      <c r="B5" s="20"/>
      <c r="C5" s="21" t="s">
        <v>10</v>
      </c>
      <c r="D5" s="21" t="s">
        <v>83</v>
      </c>
      <c r="E5" s="21" t="s">
        <v>10</v>
      </c>
      <c r="F5" s="21" t="s">
        <v>83</v>
      </c>
      <c r="G5" s="21" t="s">
        <v>10</v>
      </c>
      <c r="H5" s="21" t="s">
        <v>83</v>
      </c>
      <c r="I5" s="21" t="s">
        <v>10</v>
      </c>
      <c r="J5" s="29" t="s">
        <v>83</v>
      </c>
      <c r="K5" s="36"/>
      <c r="L5" s="9"/>
    </row>
    <row r="6" spans="1:15" x14ac:dyDescent="0.2">
      <c r="A6" s="30">
        <v>1</v>
      </c>
      <c r="B6" s="31" t="s">
        <v>12</v>
      </c>
      <c r="C6" s="30">
        <v>53.06</v>
      </c>
      <c r="D6" s="33">
        <f t="shared" ref="D6:D37" si="0">(C6/L6)*100</f>
        <v>1.0156928955095883</v>
      </c>
      <c r="E6" s="30">
        <v>0</v>
      </c>
      <c r="F6" s="33" t="e">
        <f t="shared" ref="F6:F37" si="1">(E6/M6)*100</f>
        <v>#DIV/0!</v>
      </c>
      <c r="G6" s="30">
        <v>84.57</v>
      </c>
      <c r="H6" s="35">
        <f t="shared" ref="H6:H37" si="2">(G6/N6)*100</f>
        <v>1.1562787975903681</v>
      </c>
      <c r="I6" s="30">
        <v>97.88</v>
      </c>
      <c r="J6" s="33">
        <f t="shared" ref="J6:J37" si="3">(I6/O6)*100</f>
        <v>1.3117074040174055</v>
      </c>
      <c r="K6" s="1"/>
      <c r="L6" s="1">
        <v>5224.0200000000004</v>
      </c>
      <c r="M6" s="1">
        <v>0</v>
      </c>
      <c r="N6" s="1">
        <v>7313.98</v>
      </c>
      <c r="O6" s="1">
        <v>7462.03</v>
      </c>
    </row>
    <row r="7" spans="1:15" x14ac:dyDescent="0.2">
      <c r="A7" s="30">
        <v>2</v>
      </c>
      <c r="B7" s="31" t="s">
        <v>13</v>
      </c>
      <c r="C7" s="30">
        <v>345.43</v>
      </c>
      <c r="D7" s="33">
        <f t="shared" si="0"/>
        <v>10.744156389480723</v>
      </c>
      <c r="E7" s="30">
        <v>0</v>
      </c>
      <c r="F7" s="33" t="e">
        <f t="shared" si="1"/>
        <v>#DIV/0!</v>
      </c>
      <c r="G7" s="30">
        <v>299.83999999999997</v>
      </c>
      <c r="H7" s="35">
        <f t="shared" si="2"/>
        <v>8.0508872784488936</v>
      </c>
      <c r="I7" s="30">
        <v>298.26</v>
      </c>
      <c r="J7" s="33">
        <f t="shared" si="3"/>
        <v>7.8484310242747188</v>
      </c>
      <c r="K7" s="1"/>
      <c r="L7" s="1">
        <v>3215.05</v>
      </c>
      <c r="M7" s="1">
        <v>0</v>
      </c>
      <c r="N7" s="1">
        <v>3724.31</v>
      </c>
      <c r="O7" s="1">
        <v>3800.25</v>
      </c>
    </row>
    <row r="8" spans="1:15" x14ac:dyDescent="0.2">
      <c r="A8" s="30">
        <v>3</v>
      </c>
      <c r="B8" s="31" t="s">
        <v>14</v>
      </c>
      <c r="C8" s="30">
        <v>0</v>
      </c>
      <c r="D8" s="33">
        <f t="shared" si="0"/>
        <v>0</v>
      </c>
      <c r="E8" s="30">
        <v>0</v>
      </c>
      <c r="F8" s="33" t="e">
        <f t="shared" si="1"/>
        <v>#DIV/0!</v>
      </c>
      <c r="G8" s="30">
        <v>1.64</v>
      </c>
      <c r="H8" s="35">
        <f t="shared" si="2"/>
        <v>0.14857898694498045</v>
      </c>
      <c r="I8" s="30">
        <v>5.0199999999999996</v>
      </c>
      <c r="J8" s="33">
        <f t="shared" si="3"/>
        <v>0.44676230821259472</v>
      </c>
      <c r="K8" s="1"/>
      <c r="L8" s="1">
        <v>471.4</v>
      </c>
      <c r="M8" s="1">
        <v>0</v>
      </c>
      <c r="N8" s="1">
        <v>1103.79</v>
      </c>
      <c r="O8" s="1">
        <v>1123.6400000000001</v>
      </c>
    </row>
    <row r="9" spans="1:15" x14ac:dyDescent="0.2">
      <c r="A9" s="30">
        <v>4</v>
      </c>
      <c r="B9" s="31" t="s">
        <v>15</v>
      </c>
      <c r="C9" s="30">
        <v>58.48</v>
      </c>
      <c r="D9" s="33">
        <f t="shared" si="0"/>
        <v>1.6574836178944743</v>
      </c>
      <c r="E9" s="30">
        <v>0</v>
      </c>
      <c r="F9" s="33" t="e">
        <f t="shared" si="1"/>
        <v>#DIV/0!</v>
      </c>
      <c r="G9" s="30">
        <v>51.64</v>
      </c>
      <c r="H9" s="35">
        <f t="shared" si="2"/>
        <v>1.6925709116415055</v>
      </c>
      <c r="I9" s="30">
        <v>53.2</v>
      </c>
      <c r="J9" s="33">
        <f t="shared" si="3"/>
        <v>1.7468281278730728</v>
      </c>
      <c r="K9" s="1"/>
      <c r="L9" s="1">
        <v>3528.24</v>
      </c>
      <c r="M9" s="1">
        <v>0</v>
      </c>
      <c r="N9" s="1">
        <v>3050.98</v>
      </c>
      <c r="O9" s="1">
        <v>3045.52</v>
      </c>
    </row>
    <row r="10" spans="1:15" x14ac:dyDescent="0.2">
      <c r="A10" s="30">
        <v>5</v>
      </c>
      <c r="B10" s="31" t="s">
        <v>16</v>
      </c>
      <c r="C10" s="30">
        <v>702.44</v>
      </c>
      <c r="D10" s="33">
        <f t="shared" si="0"/>
        <v>41.640632873123053</v>
      </c>
      <c r="E10" s="30">
        <v>0</v>
      </c>
      <c r="F10" s="33" t="e">
        <f t="shared" si="1"/>
        <v>#DIV/0!</v>
      </c>
      <c r="G10" s="30">
        <v>325.42</v>
      </c>
      <c r="H10" s="35">
        <f t="shared" si="2"/>
        <v>15.038240255089075</v>
      </c>
      <c r="I10" s="30">
        <v>321.16000000000003</v>
      </c>
      <c r="J10" s="33">
        <f t="shared" si="3"/>
        <v>14.565872065599942</v>
      </c>
      <c r="K10" s="1"/>
      <c r="L10" s="1">
        <v>1686.91</v>
      </c>
      <c r="M10" s="1">
        <v>0</v>
      </c>
      <c r="N10" s="1">
        <v>2163.9499999999998</v>
      </c>
      <c r="O10" s="1">
        <v>2204.88</v>
      </c>
    </row>
    <row r="11" spans="1:15" x14ac:dyDescent="0.2">
      <c r="A11" s="30">
        <v>6</v>
      </c>
      <c r="B11" s="31" t="s">
        <v>17</v>
      </c>
      <c r="C11" s="30">
        <v>100.94</v>
      </c>
      <c r="D11" s="33">
        <f t="shared" si="0"/>
        <v>3.4342210911664242</v>
      </c>
      <c r="E11" s="30">
        <v>0</v>
      </c>
      <c r="F11" s="33" t="e">
        <f t="shared" si="1"/>
        <v>#DIV/0!</v>
      </c>
      <c r="G11" s="30">
        <v>7.46</v>
      </c>
      <c r="H11" s="35">
        <f t="shared" si="2"/>
        <v>0.14677989312220116</v>
      </c>
      <c r="I11" s="30">
        <v>8.9499999999999993</v>
      </c>
      <c r="J11" s="33">
        <f t="shared" si="3"/>
        <v>0.20721717749366766</v>
      </c>
      <c r="K11" s="1"/>
      <c r="L11" s="1">
        <v>2939.24</v>
      </c>
      <c r="M11" s="1">
        <v>0</v>
      </c>
      <c r="N11" s="1">
        <v>5082.4399999999996</v>
      </c>
      <c r="O11" s="1">
        <v>4319.1400000000003</v>
      </c>
    </row>
    <row r="12" spans="1:15" x14ac:dyDescent="0.2">
      <c r="A12" s="30">
        <v>7</v>
      </c>
      <c r="B12" s="31" t="s">
        <v>18</v>
      </c>
      <c r="C12" s="30">
        <v>2.2799999999999998</v>
      </c>
      <c r="D12" s="33">
        <f t="shared" si="0"/>
        <v>0.76772846656340488</v>
      </c>
      <c r="E12" s="30">
        <v>0</v>
      </c>
      <c r="F12" s="33" t="e">
        <f t="shared" si="1"/>
        <v>#DIV/0!</v>
      </c>
      <c r="G12" s="30">
        <v>24.94</v>
      </c>
      <c r="H12" s="35">
        <f t="shared" si="2"/>
        <v>3.0910330296833366</v>
      </c>
      <c r="I12" s="30">
        <v>21.24</v>
      </c>
      <c r="J12" s="33">
        <f t="shared" si="3"/>
        <v>2.6794161799396998</v>
      </c>
      <c r="K12" s="1"/>
      <c r="L12" s="1">
        <v>296.98</v>
      </c>
      <c r="M12" s="1">
        <v>0</v>
      </c>
      <c r="N12" s="1">
        <v>806.85</v>
      </c>
      <c r="O12" s="1">
        <v>792.71</v>
      </c>
    </row>
    <row r="13" spans="1:15" x14ac:dyDescent="0.2">
      <c r="A13" s="30">
        <v>8</v>
      </c>
      <c r="B13" s="31" t="s">
        <v>19</v>
      </c>
      <c r="C13" s="30">
        <v>0.49</v>
      </c>
      <c r="D13" s="33">
        <f t="shared" si="0"/>
        <v>0.98</v>
      </c>
      <c r="E13" s="30">
        <v>0</v>
      </c>
      <c r="F13" s="33" t="e">
        <f t="shared" si="1"/>
        <v>#DIV/0!</v>
      </c>
      <c r="G13" s="30">
        <v>0.86</v>
      </c>
      <c r="H13" s="35">
        <f t="shared" si="2"/>
        <v>1.3014527845036321</v>
      </c>
      <c r="I13" s="30">
        <v>7.39</v>
      </c>
      <c r="J13" s="33">
        <f t="shared" si="3"/>
        <v>10.516578909918884</v>
      </c>
      <c r="K13" s="1"/>
      <c r="L13" s="1">
        <v>50</v>
      </c>
      <c r="M13" s="1">
        <v>0</v>
      </c>
      <c r="N13" s="1">
        <v>66.08</v>
      </c>
      <c r="O13" s="1">
        <v>70.27</v>
      </c>
    </row>
    <row r="14" spans="1:15" x14ac:dyDescent="0.2">
      <c r="A14" s="30">
        <v>9</v>
      </c>
      <c r="B14" s="31" t="s">
        <v>20</v>
      </c>
      <c r="C14" s="30">
        <v>837.34</v>
      </c>
      <c r="D14" s="33">
        <f t="shared" si="0"/>
        <v>13.096472582867635</v>
      </c>
      <c r="E14" s="30">
        <v>0</v>
      </c>
      <c r="F14" s="33" t="e">
        <f t="shared" si="1"/>
        <v>#DIV/0!</v>
      </c>
      <c r="G14" s="30">
        <v>669.32</v>
      </c>
      <c r="H14" s="35">
        <f t="shared" si="2"/>
        <v>6.6223540563056433</v>
      </c>
      <c r="I14" s="30">
        <v>738.32</v>
      </c>
      <c r="J14" s="33">
        <f t="shared" si="3"/>
        <v>6.4050357502875812</v>
      </c>
      <c r="K14" s="1"/>
      <c r="L14" s="1">
        <v>6393.63</v>
      </c>
      <c r="M14" s="1">
        <v>0</v>
      </c>
      <c r="N14" s="1">
        <v>10106.98</v>
      </c>
      <c r="O14" s="1">
        <v>11527.18</v>
      </c>
    </row>
    <row r="15" spans="1:15" x14ac:dyDescent="0.2">
      <c r="A15" s="30">
        <v>10</v>
      </c>
      <c r="B15" s="31" t="s">
        <v>21</v>
      </c>
      <c r="C15" s="30">
        <v>166.15</v>
      </c>
      <c r="D15" s="33">
        <f t="shared" si="0"/>
        <v>0.58947453569345487</v>
      </c>
      <c r="E15" s="30">
        <v>0</v>
      </c>
      <c r="F15" s="33" t="e">
        <f t="shared" si="1"/>
        <v>#DIV/0!</v>
      </c>
      <c r="G15" s="30">
        <v>273.14999999999998</v>
      </c>
      <c r="H15" s="35">
        <f t="shared" si="2"/>
        <v>0.69407282390446257</v>
      </c>
      <c r="I15" s="30">
        <v>282.92</v>
      </c>
      <c r="J15" s="33">
        <f t="shared" si="3"/>
        <v>0.70195600890421228</v>
      </c>
      <c r="K15" s="1"/>
      <c r="L15" s="1">
        <v>28186.12</v>
      </c>
      <c r="M15" s="1">
        <v>0</v>
      </c>
      <c r="N15" s="1">
        <v>39354.660000000003</v>
      </c>
      <c r="O15" s="1">
        <v>40304.519999999997</v>
      </c>
    </row>
    <row r="16" spans="1:15" x14ac:dyDescent="0.2">
      <c r="A16" s="30">
        <v>11</v>
      </c>
      <c r="B16" s="31" t="s">
        <v>22</v>
      </c>
      <c r="C16" s="30">
        <v>76.760000000000005</v>
      </c>
      <c r="D16" s="33">
        <f t="shared" si="0"/>
        <v>3.0366446579818738</v>
      </c>
      <c r="E16" s="30">
        <v>0</v>
      </c>
      <c r="F16" s="33" t="e">
        <f t="shared" si="1"/>
        <v>#DIV/0!</v>
      </c>
      <c r="G16" s="30">
        <v>12.6</v>
      </c>
      <c r="H16" s="35">
        <f t="shared" si="2"/>
        <v>0.42600525406480017</v>
      </c>
      <c r="I16" s="30">
        <v>12.38</v>
      </c>
      <c r="J16" s="33">
        <f t="shared" si="3"/>
        <v>0.34830461742761004</v>
      </c>
      <c r="K16" s="1"/>
      <c r="L16" s="1">
        <v>2527.79</v>
      </c>
      <c r="M16" s="1">
        <v>0</v>
      </c>
      <c r="N16" s="1">
        <v>2957.71</v>
      </c>
      <c r="O16" s="1">
        <v>3554.36</v>
      </c>
    </row>
    <row r="17" spans="1:15" x14ac:dyDescent="0.2">
      <c r="A17" s="30">
        <v>12</v>
      </c>
      <c r="B17" s="31" t="s">
        <v>23</v>
      </c>
      <c r="C17" s="30">
        <v>436.04</v>
      </c>
      <c r="D17" s="33">
        <f t="shared" si="0"/>
        <v>29.497439505354379</v>
      </c>
      <c r="E17" s="30">
        <v>0</v>
      </c>
      <c r="F17" s="33" t="e">
        <f t="shared" si="1"/>
        <v>#DIV/0!</v>
      </c>
      <c r="G17" s="30">
        <v>339.3</v>
      </c>
      <c r="H17" s="35">
        <f t="shared" si="2"/>
        <v>13.466904279006631</v>
      </c>
      <c r="I17" s="30">
        <v>311.47000000000003</v>
      </c>
      <c r="J17" s="33">
        <f t="shared" si="3"/>
        <v>10.337949071984282</v>
      </c>
      <c r="K17" s="1"/>
      <c r="L17" s="1">
        <v>1478.23</v>
      </c>
      <c r="M17" s="1">
        <v>0</v>
      </c>
      <c r="N17" s="1">
        <v>2519.5100000000002</v>
      </c>
      <c r="O17" s="1">
        <v>3012.88</v>
      </c>
    </row>
    <row r="18" spans="1:15" s="4" customFormat="1" x14ac:dyDescent="0.2">
      <c r="A18" s="43" t="s">
        <v>24</v>
      </c>
      <c r="B18" s="44"/>
      <c r="C18" s="32">
        <f>SUM(C6:C17)</f>
        <v>2779.4100000000003</v>
      </c>
      <c r="D18" s="34">
        <f t="shared" si="0"/>
        <v>4.9634439755553856</v>
      </c>
      <c r="E18" s="32">
        <f>SUM(E6:E17)</f>
        <v>0</v>
      </c>
      <c r="F18" s="34" t="e">
        <f t="shared" si="1"/>
        <v>#DIV/0!</v>
      </c>
      <c r="G18" s="32">
        <f>SUM(G6:G17)</f>
        <v>2090.7400000000002</v>
      </c>
      <c r="H18" s="34">
        <f t="shared" si="2"/>
        <v>2.6718298649324916</v>
      </c>
      <c r="I18" s="32">
        <f>SUM(I6:I17)</f>
        <v>2158.1900000000005</v>
      </c>
      <c r="J18" s="34">
        <f t="shared" si="3"/>
        <v>2.6573006910589836</v>
      </c>
      <c r="L18" s="13">
        <f>SUM(L6:L17)</f>
        <v>55997.61</v>
      </c>
      <c r="M18" s="13">
        <f>SUM(M6:M17)</f>
        <v>0</v>
      </c>
      <c r="N18" s="13">
        <f>SUM(N6:N17)</f>
        <v>78251.240000000005</v>
      </c>
      <c r="O18" s="13">
        <f>SUM(O6:O17)</f>
        <v>81217.37999999999</v>
      </c>
    </row>
    <row r="19" spans="1:15" x14ac:dyDescent="0.2">
      <c r="A19" s="30">
        <v>13</v>
      </c>
      <c r="B19" s="31" t="s">
        <v>25</v>
      </c>
      <c r="C19" s="30">
        <v>15.52</v>
      </c>
      <c r="D19" s="33">
        <f t="shared" si="0"/>
        <v>0.61966477413378696</v>
      </c>
      <c r="E19" s="30">
        <v>0</v>
      </c>
      <c r="F19" s="33" t="e">
        <f t="shared" si="1"/>
        <v>#DIV/0!</v>
      </c>
      <c r="G19" s="30">
        <v>25.54</v>
      </c>
      <c r="H19" s="35">
        <f t="shared" si="2"/>
        <v>0.6920208961047406</v>
      </c>
      <c r="I19" s="30">
        <v>34.69</v>
      </c>
      <c r="J19" s="33">
        <f t="shared" si="3"/>
        <v>0.85259391067548829</v>
      </c>
      <c r="K19" s="1"/>
      <c r="L19" s="1">
        <v>2504.58</v>
      </c>
      <c r="M19" s="1">
        <v>0</v>
      </c>
      <c r="N19" s="1">
        <v>3690.64</v>
      </c>
      <c r="O19" s="1">
        <v>4068.76</v>
      </c>
    </row>
    <row r="20" spans="1:15" x14ac:dyDescent="0.2">
      <c r="A20" s="30">
        <v>14</v>
      </c>
      <c r="B20" s="31" t="s">
        <v>26</v>
      </c>
      <c r="C20" s="30">
        <v>23.12</v>
      </c>
      <c r="D20" s="33">
        <f t="shared" si="0"/>
        <v>4.3005152433920504</v>
      </c>
      <c r="E20" s="30">
        <v>0</v>
      </c>
      <c r="F20" s="33" t="e">
        <f t="shared" si="1"/>
        <v>#DIV/0!</v>
      </c>
      <c r="G20" s="30">
        <v>28.58</v>
      </c>
      <c r="H20" s="35">
        <f t="shared" si="2"/>
        <v>3.7272750984637053</v>
      </c>
      <c r="I20" s="30">
        <v>47.84</v>
      </c>
      <c r="J20" s="33">
        <f t="shared" si="3"/>
        <v>5.0410427708875574</v>
      </c>
      <c r="K20" s="1"/>
      <c r="L20" s="1">
        <v>537.61</v>
      </c>
      <c r="M20" s="1">
        <v>0</v>
      </c>
      <c r="N20" s="1">
        <v>766.78</v>
      </c>
      <c r="O20" s="1">
        <v>949.01</v>
      </c>
    </row>
    <row r="21" spans="1:15" x14ac:dyDescent="0.2">
      <c r="A21" s="30">
        <v>15</v>
      </c>
      <c r="B21" s="31" t="s">
        <v>27</v>
      </c>
      <c r="C21" s="30">
        <v>2.19</v>
      </c>
      <c r="D21" s="33">
        <f t="shared" si="0"/>
        <v>13.984674329501914</v>
      </c>
      <c r="E21" s="30">
        <v>0</v>
      </c>
      <c r="F21" s="33" t="e">
        <f t="shared" si="1"/>
        <v>#DIV/0!</v>
      </c>
      <c r="G21" s="30">
        <v>0.91</v>
      </c>
      <c r="H21" s="35">
        <f t="shared" si="2"/>
        <v>2.7854300581573308</v>
      </c>
      <c r="I21" s="30">
        <v>1.81</v>
      </c>
      <c r="J21" s="33">
        <f t="shared" si="3"/>
        <v>5.0799887735054732</v>
      </c>
      <c r="K21" s="1"/>
      <c r="L21" s="1">
        <v>15.66</v>
      </c>
      <c r="M21" s="1">
        <v>0</v>
      </c>
      <c r="N21" s="1">
        <v>32.67</v>
      </c>
      <c r="O21" s="1">
        <v>35.630000000000003</v>
      </c>
    </row>
    <row r="22" spans="1:15" x14ac:dyDescent="0.2">
      <c r="A22" s="30">
        <v>16</v>
      </c>
      <c r="B22" s="31" t="s">
        <v>28</v>
      </c>
      <c r="C22" s="30">
        <v>3.42</v>
      </c>
      <c r="D22" s="33">
        <f t="shared" si="0"/>
        <v>5.8955352525426648</v>
      </c>
      <c r="E22" s="30">
        <v>0</v>
      </c>
      <c r="F22" s="33" t="e">
        <f t="shared" si="1"/>
        <v>#DIV/0!</v>
      </c>
      <c r="G22" s="30">
        <v>3.26</v>
      </c>
      <c r="H22" s="35">
        <f t="shared" si="2"/>
        <v>2.9894543787253554</v>
      </c>
      <c r="I22" s="30">
        <v>3.08</v>
      </c>
      <c r="J22" s="33">
        <f t="shared" si="3"/>
        <v>3.4944406625822557</v>
      </c>
      <c r="K22" s="1"/>
      <c r="L22" s="1">
        <v>58.01</v>
      </c>
      <c r="M22" s="1">
        <v>0</v>
      </c>
      <c r="N22" s="1">
        <v>109.05</v>
      </c>
      <c r="O22" s="1">
        <v>88.14</v>
      </c>
    </row>
    <row r="23" spans="1:15" x14ac:dyDescent="0.2">
      <c r="A23" s="30">
        <v>17</v>
      </c>
      <c r="B23" s="31" t="s">
        <v>29</v>
      </c>
      <c r="C23" s="30">
        <v>9.0299999999999994</v>
      </c>
      <c r="D23" s="33">
        <f t="shared" si="0"/>
        <v>11.044520547945204</v>
      </c>
      <c r="E23" s="30">
        <v>0</v>
      </c>
      <c r="F23" s="33" t="e">
        <f t="shared" si="1"/>
        <v>#DIV/0!</v>
      </c>
      <c r="G23" s="30">
        <v>4.74</v>
      </c>
      <c r="H23" s="35">
        <f t="shared" si="2"/>
        <v>1.5946709729511506</v>
      </c>
      <c r="I23" s="30">
        <v>4.93</v>
      </c>
      <c r="J23" s="33">
        <f t="shared" si="3"/>
        <v>1.6585923832593188</v>
      </c>
      <c r="K23" s="1"/>
      <c r="L23" s="1">
        <v>81.760000000000005</v>
      </c>
      <c r="M23" s="1">
        <v>0</v>
      </c>
      <c r="N23" s="1">
        <v>297.24</v>
      </c>
      <c r="O23" s="1">
        <v>297.24</v>
      </c>
    </row>
    <row r="24" spans="1:15" x14ac:dyDescent="0.2">
      <c r="A24" s="30">
        <v>18</v>
      </c>
      <c r="B24" s="31" t="s">
        <v>30</v>
      </c>
      <c r="C24" s="30">
        <v>23.98</v>
      </c>
      <c r="D24" s="33">
        <f t="shared" si="0"/>
        <v>0.38274304502577688</v>
      </c>
      <c r="E24" s="30">
        <v>0</v>
      </c>
      <c r="F24" s="33" t="e">
        <f t="shared" si="1"/>
        <v>#DIV/0!</v>
      </c>
      <c r="G24" s="30">
        <v>60.47</v>
      </c>
      <c r="H24" s="35">
        <f t="shared" si="2"/>
        <v>0.48312691049648543</v>
      </c>
      <c r="I24" s="30">
        <v>98.62</v>
      </c>
      <c r="J24" s="33">
        <f t="shared" si="3"/>
        <v>0.74542198881489097</v>
      </c>
      <c r="K24" s="1"/>
      <c r="L24" s="1">
        <v>6265.3</v>
      </c>
      <c r="M24" s="1">
        <v>0</v>
      </c>
      <c r="N24" s="1">
        <v>12516.38</v>
      </c>
      <c r="O24" s="1">
        <v>13230.09</v>
      </c>
    </row>
    <row r="25" spans="1:15" x14ac:dyDescent="0.2">
      <c r="A25" s="30">
        <v>19</v>
      </c>
      <c r="B25" s="31" t="s">
        <v>31</v>
      </c>
      <c r="C25" s="30">
        <v>107.98</v>
      </c>
      <c r="D25" s="33">
        <f t="shared" si="0"/>
        <v>2.9015182050248556</v>
      </c>
      <c r="E25" s="30">
        <v>0</v>
      </c>
      <c r="F25" s="33" t="e">
        <f t="shared" si="1"/>
        <v>#DIV/0!</v>
      </c>
      <c r="G25" s="30">
        <v>143.03</v>
      </c>
      <c r="H25" s="35">
        <f t="shared" si="2"/>
        <v>2.5265140006641746</v>
      </c>
      <c r="I25" s="30">
        <v>137.54</v>
      </c>
      <c r="J25" s="33">
        <f t="shared" si="3"/>
        <v>2.3657789405424743</v>
      </c>
      <c r="K25" s="1"/>
      <c r="L25" s="1">
        <v>3721.5</v>
      </c>
      <c r="M25" s="1">
        <v>0</v>
      </c>
      <c r="N25" s="1">
        <v>5661.16</v>
      </c>
      <c r="O25" s="1">
        <v>5813.73</v>
      </c>
    </row>
    <row r="26" spans="1:15" x14ac:dyDescent="0.2">
      <c r="A26" s="30">
        <v>20</v>
      </c>
      <c r="B26" s="31" t="s">
        <v>32</v>
      </c>
      <c r="C26" s="30">
        <v>51.02</v>
      </c>
      <c r="D26" s="33">
        <f t="shared" si="0"/>
        <v>5.1083854818523156</v>
      </c>
      <c r="E26" s="30">
        <v>0</v>
      </c>
      <c r="F26" s="33" t="e">
        <f t="shared" si="1"/>
        <v>#DIV/0!</v>
      </c>
      <c r="G26" s="30">
        <v>21.68</v>
      </c>
      <c r="H26" s="35">
        <f t="shared" si="2"/>
        <v>0.69578166320059565</v>
      </c>
      <c r="I26" s="30">
        <v>61.72</v>
      </c>
      <c r="J26" s="33">
        <f t="shared" si="3"/>
        <v>1.9473778865964746</v>
      </c>
      <c r="K26" s="1"/>
      <c r="L26" s="1">
        <v>998.75</v>
      </c>
      <c r="M26" s="1">
        <v>0</v>
      </c>
      <c r="N26" s="1">
        <v>3115.92</v>
      </c>
      <c r="O26" s="1">
        <v>3169.39</v>
      </c>
    </row>
    <row r="27" spans="1:15" x14ac:dyDescent="0.2">
      <c r="A27" s="30">
        <v>21</v>
      </c>
      <c r="B27" s="31" t="s">
        <v>33</v>
      </c>
      <c r="C27" s="30">
        <v>9.77</v>
      </c>
      <c r="D27" s="33">
        <f t="shared" si="0"/>
        <v>1.5254184361728702</v>
      </c>
      <c r="E27" s="30">
        <v>0</v>
      </c>
      <c r="F27" s="33" t="e">
        <f t="shared" si="1"/>
        <v>#DIV/0!</v>
      </c>
      <c r="G27" s="30">
        <v>13.28</v>
      </c>
      <c r="H27" s="35">
        <f t="shared" si="2"/>
        <v>1.0616356223519066</v>
      </c>
      <c r="I27" s="30">
        <v>13.74</v>
      </c>
      <c r="J27" s="33">
        <f t="shared" si="3"/>
        <v>1.0583559280256347</v>
      </c>
      <c r="K27" s="1"/>
      <c r="L27" s="1">
        <v>640.48</v>
      </c>
      <c r="M27" s="1">
        <v>0</v>
      </c>
      <c r="N27" s="1">
        <v>1250.9000000000001</v>
      </c>
      <c r="O27" s="1">
        <v>1298.24</v>
      </c>
    </row>
    <row r="28" spans="1:15" x14ac:dyDescent="0.2">
      <c r="A28" s="30">
        <v>22</v>
      </c>
      <c r="B28" s="31" t="s">
        <v>34</v>
      </c>
      <c r="C28" s="30">
        <v>0</v>
      </c>
      <c r="D28" s="33">
        <f t="shared" si="0"/>
        <v>0</v>
      </c>
      <c r="E28" s="30">
        <v>0</v>
      </c>
      <c r="F28" s="33" t="e">
        <f t="shared" si="1"/>
        <v>#DIV/0!</v>
      </c>
      <c r="G28" s="30">
        <v>28.99</v>
      </c>
      <c r="H28" s="35">
        <f t="shared" si="2"/>
        <v>0.81985525977166218</v>
      </c>
      <c r="I28" s="30">
        <v>30.51</v>
      </c>
      <c r="J28" s="33">
        <f t="shared" si="3"/>
        <v>0.84867399903199425</v>
      </c>
      <c r="K28" s="1"/>
      <c r="L28" s="1">
        <v>927.35</v>
      </c>
      <c r="M28" s="1">
        <v>0</v>
      </c>
      <c r="N28" s="1">
        <v>3535.99</v>
      </c>
      <c r="O28" s="1">
        <v>3595.02</v>
      </c>
    </row>
    <row r="29" spans="1:15" x14ac:dyDescent="0.2">
      <c r="A29" s="30">
        <v>23</v>
      </c>
      <c r="B29" s="31" t="s">
        <v>35</v>
      </c>
      <c r="C29" s="30">
        <v>7.0000000000000007E-2</v>
      </c>
      <c r="D29" s="33">
        <f t="shared" si="0"/>
        <v>0.24330900243309003</v>
      </c>
      <c r="E29" s="30">
        <v>0</v>
      </c>
      <c r="F29" s="33" t="e">
        <f t="shared" si="1"/>
        <v>#DIV/0!</v>
      </c>
      <c r="G29" s="30">
        <v>2.5</v>
      </c>
      <c r="H29" s="35">
        <f t="shared" si="2"/>
        <v>20.64409578860446</v>
      </c>
      <c r="I29" s="30">
        <v>2.37</v>
      </c>
      <c r="J29" s="33">
        <f t="shared" si="3"/>
        <v>18.077803203661329</v>
      </c>
      <c r="K29" s="1"/>
      <c r="L29" s="1">
        <v>28.77</v>
      </c>
      <c r="M29" s="1">
        <v>0</v>
      </c>
      <c r="N29" s="1">
        <v>12.11</v>
      </c>
      <c r="O29" s="1">
        <v>13.11</v>
      </c>
    </row>
    <row r="30" spans="1:15" x14ac:dyDescent="0.2">
      <c r="A30" s="30">
        <v>24</v>
      </c>
      <c r="B30" s="31" t="s">
        <v>36</v>
      </c>
      <c r="C30" s="30">
        <v>0</v>
      </c>
      <c r="D30" s="33">
        <f t="shared" si="0"/>
        <v>0</v>
      </c>
      <c r="E30" s="30">
        <v>0</v>
      </c>
      <c r="F30" s="33" t="e">
        <f t="shared" si="1"/>
        <v>#DIV/0!</v>
      </c>
      <c r="G30" s="30">
        <v>2.85</v>
      </c>
      <c r="H30" s="35">
        <f t="shared" si="2"/>
        <v>1.7471799901912703</v>
      </c>
      <c r="I30" s="30">
        <v>2.2799999999999998</v>
      </c>
      <c r="J30" s="33">
        <f t="shared" si="3"/>
        <v>1.2458335610075952</v>
      </c>
      <c r="K30" s="1"/>
      <c r="L30" s="1">
        <v>140.21</v>
      </c>
      <c r="M30" s="1">
        <v>0</v>
      </c>
      <c r="N30" s="1">
        <v>163.12</v>
      </c>
      <c r="O30" s="1">
        <v>183.01</v>
      </c>
    </row>
    <row r="31" spans="1:15" x14ac:dyDescent="0.2">
      <c r="A31" s="30">
        <v>25</v>
      </c>
      <c r="B31" s="31" t="s">
        <v>37</v>
      </c>
      <c r="C31" s="30">
        <v>1.25</v>
      </c>
      <c r="D31" s="33">
        <f t="shared" si="0"/>
        <v>15.625</v>
      </c>
      <c r="E31" s="30">
        <v>0</v>
      </c>
      <c r="F31" s="33" t="e">
        <f t="shared" si="1"/>
        <v>#DIV/0!</v>
      </c>
      <c r="G31" s="30">
        <v>0.45</v>
      </c>
      <c r="H31" s="35">
        <f t="shared" si="2"/>
        <v>7.1884984025559113</v>
      </c>
      <c r="I31" s="30">
        <v>0.37</v>
      </c>
      <c r="J31" s="33">
        <f t="shared" si="3"/>
        <v>5.7902973395931143</v>
      </c>
      <c r="K31" s="1"/>
      <c r="L31" s="1">
        <v>8</v>
      </c>
      <c r="M31" s="1">
        <v>0</v>
      </c>
      <c r="N31" s="1">
        <v>6.26</v>
      </c>
      <c r="O31" s="1">
        <v>6.39</v>
      </c>
    </row>
    <row r="32" spans="1:15" x14ac:dyDescent="0.2">
      <c r="A32" s="30">
        <v>26</v>
      </c>
      <c r="B32" s="31" t="s">
        <v>38</v>
      </c>
      <c r="C32" s="30">
        <v>35.72</v>
      </c>
      <c r="D32" s="33">
        <f t="shared" si="0"/>
        <v>3.6514183490927681</v>
      </c>
      <c r="E32" s="30">
        <v>0</v>
      </c>
      <c r="F32" s="33" t="e">
        <f t="shared" si="1"/>
        <v>#DIV/0!</v>
      </c>
      <c r="G32" s="30">
        <v>136.09</v>
      </c>
      <c r="H32" s="35">
        <f t="shared" si="2"/>
        <v>7.3680848068781071</v>
      </c>
      <c r="I32" s="30">
        <v>44.22</v>
      </c>
      <c r="J32" s="33">
        <f t="shared" si="3"/>
        <v>2.3438121134061598</v>
      </c>
      <c r="K32" s="1"/>
      <c r="L32" s="1">
        <v>978.25</v>
      </c>
      <c r="M32" s="1">
        <v>0</v>
      </c>
      <c r="N32" s="1">
        <v>1847.02</v>
      </c>
      <c r="O32" s="1">
        <v>1886.67</v>
      </c>
    </row>
    <row r="33" spans="1:15" x14ac:dyDescent="0.2">
      <c r="A33" s="30">
        <v>27</v>
      </c>
      <c r="B33" s="31" t="s">
        <v>39</v>
      </c>
      <c r="C33" s="30">
        <v>1.08</v>
      </c>
      <c r="D33" s="33">
        <f t="shared" si="0"/>
        <v>22.040816326530614</v>
      </c>
      <c r="E33" s="30">
        <v>0</v>
      </c>
      <c r="F33" s="33" t="e">
        <f t="shared" si="1"/>
        <v>#DIV/0!</v>
      </c>
      <c r="G33" s="30">
        <v>1.04</v>
      </c>
      <c r="H33" s="35">
        <f t="shared" si="2"/>
        <v>32.5</v>
      </c>
      <c r="I33" s="30">
        <v>0.23</v>
      </c>
      <c r="J33" s="33">
        <f t="shared" si="3"/>
        <v>0.83880379285193285</v>
      </c>
      <c r="K33" s="1"/>
      <c r="L33" s="1">
        <v>4.9000000000000004</v>
      </c>
      <c r="M33" s="1">
        <v>0</v>
      </c>
      <c r="N33" s="1">
        <v>3.2</v>
      </c>
      <c r="O33" s="1">
        <v>27.42</v>
      </c>
    </row>
    <row r="34" spans="1:15" x14ac:dyDescent="0.2">
      <c r="A34" s="30">
        <v>28</v>
      </c>
      <c r="B34" s="31" t="s">
        <v>40</v>
      </c>
      <c r="C34" s="30">
        <v>0.11</v>
      </c>
      <c r="D34" s="33">
        <f t="shared" si="0"/>
        <v>0.2741774675972084</v>
      </c>
      <c r="E34" s="30">
        <v>0</v>
      </c>
      <c r="F34" s="33" t="e">
        <f t="shared" si="1"/>
        <v>#DIV/0!</v>
      </c>
      <c r="G34" s="30">
        <v>0.7</v>
      </c>
      <c r="H34" s="35">
        <f t="shared" si="2"/>
        <v>1.0809141445336627</v>
      </c>
      <c r="I34" s="30">
        <v>2.39</v>
      </c>
      <c r="J34" s="33">
        <f t="shared" si="3"/>
        <v>2.9696819085487078</v>
      </c>
      <c r="K34" s="1"/>
      <c r="L34" s="1">
        <v>40.119999999999997</v>
      </c>
      <c r="M34" s="1">
        <v>0</v>
      </c>
      <c r="N34" s="1">
        <v>64.760000000000005</v>
      </c>
      <c r="O34" s="1">
        <v>80.48</v>
      </c>
    </row>
    <row r="35" spans="1:15" x14ac:dyDescent="0.2">
      <c r="A35" s="30">
        <v>29</v>
      </c>
      <c r="B35" s="31" t="s">
        <v>41</v>
      </c>
      <c r="C35" s="30">
        <v>0</v>
      </c>
      <c r="D35" s="33">
        <f t="shared" si="0"/>
        <v>0</v>
      </c>
      <c r="E35" s="30">
        <v>0</v>
      </c>
      <c r="F35" s="33" t="e">
        <f t="shared" si="1"/>
        <v>#DIV/0!</v>
      </c>
      <c r="G35" s="30">
        <v>0.82</v>
      </c>
      <c r="H35" s="35">
        <f t="shared" si="2"/>
        <v>2.5892011367224499</v>
      </c>
      <c r="I35" s="30">
        <v>0.88</v>
      </c>
      <c r="J35" s="33">
        <f t="shared" si="3"/>
        <v>2.269796234201702</v>
      </c>
      <c r="K35" s="1"/>
      <c r="L35" s="1">
        <v>15.92</v>
      </c>
      <c r="M35" s="1">
        <v>0</v>
      </c>
      <c r="N35" s="1">
        <v>31.67</v>
      </c>
      <c r="O35" s="1">
        <v>38.770000000000003</v>
      </c>
    </row>
    <row r="36" spans="1:15" x14ac:dyDescent="0.2">
      <c r="A36" s="30">
        <v>30</v>
      </c>
      <c r="B36" s="31" t="s">
        <v>42</v>
      </c>
      <c r="C36" s="30">
        <v>0</v>
      </c>
      <c r="D36" s="33">
        <f t="shared" si="0"/>
        <v>0</v>
      </c>
      <c r="E36" s="30">
        <v>0</v>
      </c>
      <c r="F36" s="33" t="e">
        <f t="shared" si="1"/>
        <v>#DIV/0!</v>
      </c>
      <c r="G36" s="30">
        <v>0.01</v>
      </c>
      <c r="H36" s="35">
        <f t="shared" si="2"/>
        <v>0.3436426116838488</v>
      </c>
      <c r="I36" s="30">
        <v>7.0000000000000007E-2</v>
      </c>
      <c r="J36" s="33">
        <f t="shared" si="3"/>
        <v>2.5000000000000004</v>
      </c>
      <c r="K36" s="1"/>
      <c r="L36" s="1">
        <v>3.51</v>
      </c>
      <c r="M36" s="1">
        <v>0</v>
      </c>
      <c r="N36" s="1">
        <v>2.91</v>
      </c>
      <c r="O36" s="1">
        <v>2.8</v>
      </c>
    </row>
    <row r="37" spans="1:15" x14ac:dyDescent="0.2">
      <c r="A37" s="30">
        <v>31</v>
      </c>
      <c r="B37" s="31" t="s">
        <v>43</v>
      </c>
      <c r="C37" s="30">
        <v>4</v>
      </c>
      <c r="D37" s="33">
        <f t="shared" si="0"/>
        <v>0.667779632721202</v>
      </c>
      <c r="E37" s="30">
        <v>0</v>
      </c>
      <c r="F37" s="33" t="e">
        <f t="shared" si="1"/>
        <v>#DIV/0!</v>
      </c>
      <c r="G37" s="30">
        <v>8.8800000000000008</v>
      </c>
      <c r="H37" s="35">
        <f t="shared" si="2"/>
        <v>0.90864440078585484</v>
      </c>
      <c r="I37" s="30">
        <v>11.38</v>
      </c>
      <c r="J37" s="33">
        <f t="shared" si="3"/>
        <v>1.0500286035911348</v>
      </c>
      <c r="K37" s="1"/>
      <c r="L37" s="1">
        <v>599</v>
      </c>
      <c r="M37" s="1">
        <v>0</v>
      </c>
      <c r="N37" s="1">
        <v>977.28</v>
      </c>
      <c r="O37" s="1">
        <v>1083.78</v>
      </c>
    </row>
    <row r="38" spans="1:15" s="4" customFormat="1" x14ac:dyDescent="0.2">
      <c r="A38" s="43" t="s">
        <v>44</v>
      </c>
      <c r="B38" s="44"/>
      <c r="C38" s="32">
        <f>SUM(C19:C37)</f>
        <v>288.26000000000005</v>
      </c>
      <c r="D38" s="34">
        <f t="shared" ref="D38:D69" si="4">(C38/L38)*100</f>
        <v>1.6406673314482683</v>
      </c>
      <c r="E38" s="32">
        <f>SUM(E19:E37)</f>
        <v>0</v>
      </c>
      <c r="F38" s="34" t="e">
        <f t="shared" ref="F38:F69" si="5">(E38/M38)*100</f>
        <v>#DIV/0!</v>
      </c>
      <c r="G38" s="32">
        <f>SUM(G19:G37)</f>
        <v>483.82</v>
      </c>
      <c r="H38" s="34">
        <f t="shared" ref="H38:H69" si="6">(G38/N38)*100</f>
        <v>1.4194488729079549</v>
      </c>
      <c r="I38" s="32">
        <f>SUM(I19:I37)</f>
        <v>498.67</v>
      </c>
      <c r="J38" s="34">
        <f t="shared" ref="J38:J69" si="7">(I38/O38)*100</f>
        <v>1.39030458619013</v>
      </c>
      <c r="L38" s="13">
        <f>SUM(L19:L37)</f>
        <v>17569.679999999997</v>
      </c>
      <c r="M38" s="13">
        <f>SUM(M19:M37)</f>
        <v>0</v>
      </c>
      <c r="N38" s="13">
        <f>SUM(N19:N37)</f>
        <v>34085.05999999999</v>
      </c>
      <c r="O38" s="13">
        <f>SUM(O19:O37)</f>
        <v>35867.68</v>
      </c>
    </row>
    <row r="39" spans="1:15" x14ac:dyDescent="0.2">
      <c r="A39" s="30">
        <v>32</v>
      </c>
      <c r="B39" s="31" t="s">
        <v>45</v>
      </c>
      <c r="C39" s="30">
        <v>0</v>
      </c>
      <c r="D39" s="33">
        <f t="shared" si="4"/>
        <v>0</v>
      </c>
      <c r="E39" s="30">
        <v>0</v>
      </c>
      <c r="F39" s="33" t="e">
        <f t="shared" si="5"/>
        <v>#DIV/0!</v>
      </c>
      <c r="G39" s="30">
        <v>91.05</v>
      </c>
      <c r="H39" s="35">
        <f t="shared" si="6"/>
        <v>29.092245263124255</v>
      </c>
      <c r="I39" s="30">
        <v>100.34</v>
      </c>
      <c r="J39" s="33">
        <f t="shared" si="7"/>
        <v>14.877307435688339</v>
      </c>
      <c r="K39" s="1"/>
      <c r="L39" s="1">
        <v>155.16999999999999</v>
      </c>
      <c r="M39" s="1">
        <v>0</v>
      </c>
      <c r="N39" s="1">
        <v>312.97000000000003</v>
      </c>
      <c r="O39" s="1">
        <v>674.45</v>
      </c>
    </row>
    <row r="40" spans="1:15" s="4" customFormat="1" x14ac:dyDescent="0.2">
      <c r="A40" s="43" t="s">
        <v>46</v>
      </c>
      <c r="B40" s="44"/>
      <c r="C40" s="32">
        <f>SUM(C39:C39)</f>
        <v>0</v>
      </c>
      <c r="D40" s="34">
        <f t="shared" si="4"/>
        <v>0</v>
      </c>
      <c r="E40" s="32">
        <f>SUM(E39:E39)</f>
        <v>0</v>
      </c>
      <c r="F40" s="34" t="e">
        <f t="shared" si="5"/>
        <v>#DIV/0!</v>
      </c>
      <c r="G40" s="32">
        <f>SUM(G39:G39)</f>
        <v>91.05</v>
      </c>
      <c r="H40" s="34">
        <f t="shared" si="6"/>
        <v>29.092245263124255</v>
      </c>
      <c r="I40" s="32">
        <f>SUM(I39:I39)</f>
        <v>100.34</v>
      </c>
      <c r="J40" s="34">
        <f t="shared" si="7"/>
        <v>14.877307435688339</v>
      </c>
      <c r="L40" s="13">
        <f>SUM(L39)</f>
        <v>155.16999999999999</v>
      </c>
      <c r="M40" s="13">
        <f>SUM(M39)</f>
        <v>0</v>
      </c>
      <c r="N40" s="13">
        <f>SUM(N39)</f>
        <v>312.97000000000003</v>
      </c>
      <c r="O40" s="13">
        <f>SUM(O39)</f>
        <v>674.45</v>
      </c>
    </row>
    <row r="41" spans="1:15" x14ac:dyDescent="0.2">
      <c r="A41" s="30">
        <v>33</v>
      </c>
      <c r="B41" s="31" t="s">
        <v>47</v>
      </c>
      <c r="C41" s="30">
        <v>26.63</v>
      </c>
      <c r="D41" s="33">
        <f t="shared" si="4"/>
        <v>1.1409597257926305</v>
      </c>
      <c r="E41" s="30">
        <v>0</v>
      </c>
      <c r="F41" s="33" t="e">
        <f t="shared" si="5"/>
        <v>#DIV/0!</v>
      </c>
      <c r="G41" s="30">
        <v>34.58</v>
      </c>
      <c r="H41" s="35">
        <f t="shared" si="6"/>
        <v>1.0744302381581197</v>
      </c>
      <c r="I41" s="30">
        <v>42.26</v>
      </c>
      <c r="J41" s="33">
        <f t="shared" si="7"/>
        <v>1.2325550872792497</v>
      </c>
      <c r="K41" s="1"/>
      <c r="L41" s="1">
        <v>2334</v>
      </c>
      <c r="M41" s="1">
        <v>0</v>
      </c>
      <c r="N41" s="1">
        <v>3218.45</v>
      </c>
      <c r="O41" s="1">
        <v>3428.65</v>
      </c>
    </row>
    <row r="42" spans="1:15" s="4" customFormat="1" x14ac:dyDescent="0.2">
      <c r="A42" s="43" t="s">
        <v>48</v>
      </c>
      <c r="B42" s="44"/>
      <c r="C42" s="32">
        <f>SUM(C41:C41)</f>
        <v>26.63</v>
      </c>
      <c r="D42" s="34">
        <f t="shared" si="4"/>
        <v>1.1409597257926305</v>
      </c>
      <c r="E42" s="32">
        <f>SUM(E41:E41)</f>
        <v>0</v>
      </c>
      <c r="F42" s="34" t="e">
        <f t="shared" si="5"/>
        <v>#DIV/0!</v>
      </c>
      <c r="G42" s="32">
        <f>SUM(G41:G41)</f>
        <v>34.58</v>
      </c>
      <c r="H42" s="34">
        <f t="shared" si="6"/>
        <v>1.0744302381581197</v>
      </c>
      <c r="I42" s="32">
        <f>SUM(I41:I41)</f>
        <v>42.26</v>
      </c>
      <c r="J42" s="34">
        <f t="shared" si="7"/>
        <v>1.2325550872792497</v>
      </c>
      <c r="L42" s="13">
        <f>SUM(L41)</f>
        <v>2334</v>
      </c>
      <c r="M42" s="13">
        <f>SUM(M41)</f>
        <v>0</v>
      </c>
      <c r="N42" s="13">
        <f>SUM(N41)</f>
        <v>3218.45</v>
      </c>
      <c r="O42" s="13">
        <f>SUM(O41)</f>
        <v>3428.65</v>
      </c>
    </row>
    <row r="43" spans="1:15" x14ac:dyDescent="0.2">
      <c r="A43" s="30">
        <v>34</v>
      </c>
      <c r="B43" s="31" t="s">
        <v>49</v>
      </c>
      <c r="C43" s="30">
        <v>1.75</v>
      </c>
      <c r="D43" s="33">
        <f t="shared" si="4"/>
        <v>0.71974993830714817</v>
      </c>
      <c r="E43" s="30">
        <v>0</v>
      </c>
      <c r="F43" s="33" t="e">
        <f t="shared" si="5"/>
        <v>#DIV/0!</v>
      </c>
      <c r="G43" s="30">
        <v>14.44</v>
      </c>
      <c r="H43" s="35">
        <f t="shared" si="6"/>
        <v>2.6503680046987133</v>
      </c>
      <c r="I43" s="30">
        <v>18.37</v>
      </c>
      <c r="J43" s="33">
        <f t="shared" si="7"/>
        <v>2.7420775304882605</v>
      </c>
      <c r="K43" s="1"/>
      <c r="L43" s="1">
        <v>243.14</v>
      </c>
      <c r="M43" s="1">
        <v>0</v>
      </c>
      <c r="N43" s="1">
        <v>544.83000000000004</v>
      </c>
      <c r="O43" s="1">
        <v>669.93</v>
      </c>
    </row>
    <row r="44" spans="1:15" x14ac:dyDescent="0.2">
      <c r="A44" s="30">
        <v>35</v>
      </c>
      <c r="B44" s="31" t="s">
        <v>50</v>
      </c>
      <c r="C44" s="30">
        <v>13.87</v>
      </c>
      <c r="D44" s="33">
        <f t="shared" si="4"/>
        <v>21.387818041634542</v>
      </c>
      <c r="E44" s="30">
        <v>0</v>
      </c>
      <c r="F44" s="33" t="e">
        <f t="shared" si="5"/>
        <v>#DIV/0!</v>
      </c>
      <c r="G44" s="30">
        <v>10.81</v>
      </c>
      <c r="H44" s="35">
        <f t="shared" si="6"/>
        <v>10.45859133126935</v>
      </c>
      <c r="I44" s="30">
        <v>10.06</v>
      </c>
      <c r="J44" s="33">
        <f t="shared" si="7"/>
        <v>10.549496644295303</v>
      </c>
      <c r="K44" s="1"/>
      <c r="L44" s="1">
        <v>64.849999999999994</v>
      </c>
      <c r="M44" s="1">
        <v>0</v>
      </c>
      <c r="N44" s="1">
        <v>103.36</v>
      </c>
      <c r="O44" s="1">
        <v>95.36</v>
      </c>
    </row>
    <row r="45" spans="1:15" x14ac:dyDescent="0.2">
      <c r="A45" s="30">
        <v>36</v>
      </c>
      <c r="B45" s="31" t="s">
        <v>51</v>
      </c>
      <c r="C45" s="30">
        <v>0.02</v>
      </c>
      <c r="D45" s="33">
        <f t="shared" si="4"/>
        <v>8.8261253309797005E-2</v>
      </c>
      <c r="E45" s="30">
        <v>0</v>
      </c>
      <c r="F45" s="33" t="e">
        <f t="shared" si="5"/>
        <v>#DIV/0!</v>
      </c>
      <c r="G45" s="30">
        <v>0.16</v>
      </c>
      <c r="H45" s="35">
        <f t="shared" si="6"/>
        <v>0.6420545746388443</v>
      </c>
      <c r="I45" s="30">
        <v>0.1</v>
      </c>
      <c r="J45" s="33">
        <f t="shared" si="7"/>
        <v>0.27654867256637172</v>
      </c>
      <c r="K45" s="1"/>
      <c r="L45" s="1">
        <v>22.66</v>
      </c>
      <c r="M45" s="1">
        <v>0</v>
      </c>
      <c r="N45" s="1">
        <v>24.92</v>
      </c>
      <c r="O45" s="1">
        <v>36.159999999999997</v>
      </c>
    </row>
    <row r="46" spans="1:15" x14ac:dyDescent="0.2">
      <c r="A46" s="30">
        <v>37</v>
      </c>
      <c r="B46" s="31" t="s">
        <v>52</v>
      </c>
      <c r="C46" s="30">
        <v>0.76</v>
      </c>
      <c r="D46" s="33">
        <f t="shared" si="4"/>
        <v>2.0787746170678334</v>
      </c>
      <c r="E46" s="30">
        <v>0</v>
      </c>
      <c r="F46" s="33" t="e">
        <f t="shared" si="5"/>
        <v>#DIV/0!</v>
      </c>
      <c r="G46" s="30">
        <v>1.19</v>
      </c>
      <c r="H46" s="35">
        <f t="shared" si="6"/>
        <v>1.9431743958197256</v>
      </c>
      <c r="I46" s="30">
        <v>1.62</v>
      </c>
      <c r="J46" s="33">
        <f t="shared" si="7"/>
        <v>2.6914769895331454</v>
      </c>
      <c r="K46" s="1"/>
      <c r="L46" s="1">
        <v>36.56</v>
      </c>
      <c r="M46" s="1">
        <v>0</v>
      </c>
      <c r="N46" s="1">
        <v>61.24</v>
      </c>
      <c r="O46" s="1">
        <v>60.19</v>
      </c>
    </row>
    <row r="47" spans="1:15" x14ac:dyDescent="0.2">
      <c r="A47" s="30">
        <v>38</v>
      </c>
      <c r="B47" s="31" t="s">
        <v>53</v>
      </c>
      <c r="C47" s="30">
        <v>1.23</v>
      </c>
      <c r="D47" s="33">
        <f t="shared" si="4"/>
        <v>48.235294117647058</v>
      </c>
      <c r="E47" s="30">
        <v>0</v>
      </c>
      <c r="F47" s="33" t="e">
        <f t="shared" si="5"/>
        <v>#DIV/0!</v>
      </c>
      <c r="G47" s="30">
        <v>0.65</v>
      </c>
      <c r="H47" s="35">
        <f t="shared" si="6"/>
        <v>1.1471937875044125</v>
      </c>
      <c r="I47" s="30">
        <v>0.71</v>
      </c>
      <c r="J47" s="33">
        <f t="shared" si="7"/>
        <v>0.99286813033142207</v>
      </c>
      <c r="K47" s="1"/>
      <c r="L47" s="1">
        <v>2.5499999999999998</v>
      </c>
      <c r="M47" s="1">
        <v>0</v>
      </c>
      <c r="N47" s="1">
        <v>56.66</v>
      </c>
      <c r="O47" s="1">
        <v>71.510000000000005</v>
      </c>
    </row>
    <row r="48" spans="1:15" x14ac:dyDescent="0.2">
      <c r="A48" s="30">
        <v>39</v>
      </c>
      <c r="B48" s="31" t="s">
        <v>54</v>
      </c>
      <c r="C48" s="30">
        <v>0.06</v>
      </c>
      <c r="D48" s="33">
        <f t="shared" si="4"/>
        <v>0.23875845602865103</v>
      </c>
      <c r="E48" s="30">
        <v>0</v>
      </c>
      <c r="F48" s="33" t="e">
        <f t="shared" si="5"/>
        <v>#DIV/0!</v>
      </c>
      <c r="G48" s="30">
        <v>0.02</v>
      </c>
      <c r="H48" s="35">
        <f t="shared" si="6"/>
        <v>9.6571704490584248E-2</v>
      </c>
      <c r="I48" s="30">
        <v>0.02</v>
      </c>
      <c r="J48" s="33">
        <f t="shared" si="7"/>
        <v>0.11055831951354339</v>
      </c>
      <c r="K48" s="1"/>
      <c r="L48" s="1">
        <v>25.13</v>
      </c>
      <c r="M48" s="1">
        <v>0</v>
      </c>
      <c r="N48" s="1">
        <v>20.71</v>
      </c>
      <c r="O48" s="1">
        <v>18.09</v>
      </c>
    </row>
    <row r="49" spans="1:15" x14ac:dyDescent="0.2">
      <c r="A49" s="30">
        <v>40</v>
      </c>
      <c r="B49" s="31" t="s">
        <v>55</v>
      </c>
      <c r="C49" s="30">
        <v>0.37</v>
      </c>
      <c r="D49" s="33">
        <f t="shared" si="4"/>
        <v>2.2867737948084055</v>
      </c>
      <c r="E49" s="30">
        <v>0</v>
      </c>
      <c r="F49" s="33" t="e">
        <f t="shared" si="5"/>
        <v>#DIV/0!</v>
      </c>
      <c r="G49" s="30">
        <v>0</v>
      </c>
      <c r="H49" s="35">
        <f t="shared" si="6"/>
        <v>0</v>
      </c>
      <c r="I49" s="30">
        <v>0.02</v>
      </c>
      <c r="J49" s="33">
        <f t="shared" si="7"/>
        <v>0.20304568527918782</v>
      </c>
      <c r="K49" s="1"/>
      <c r="L49" s="1">
        <v>16.18</v>
      </c>
      <c r="M49" s="1">
        <v>0</v>
      </c>
      <c r="N49" s="1">
        <v>0.01</v>
      </c>
      <c r="O49" s="1">
        <v>9.85</v>
      </c>
    </row>
    <row r="50" spans="1:15" s="4" customFormat="1" x14ac:dyDescent="0.2">
      <c r="A50" s="43" t="s">
        <v>56</v>
      </c>
      <c r="B50" s="44"/>
      <c r="C50" s="32">
        <f>SUM(C43:C49)</f>
        <v>18.059999999999999</v>
      </c>
      <c r="D50" s="34" t="e">
        <f t="shared" si="4"/>
        <v>#DIV/0!</v>
      </c>
      <c r="E50" s="32">
        <f>SUM(E43:E49)</f>
        <v>0</v>
      </c>
      <c r="F50" s="34" t="e">
        <f t="shared" si="5"/>
        <v>#DIV/0!</v>
      </c>
      <c r="G50" s="32">
        <f>SUM(G43:G49)</f>
        <v>27.27</v>
      </c>
      <c r="H50" s="34" t="e">
        <f t="shared" si="6"/>
        <v>#DIV/0!</v>
      </c>
      <c r="I50" s="32">
        <f>SUM(I43:I49)</f>
        <v>30.900000000000002</v>
      </c>
      <c r="J50" s="34" t="e">
        <f t="shared" si="7"/>
        <v>#DIV/0!</v>
      </c>
    </row>
    <row r="51" spans="1:15" x14ac:dyDescent="0.2">
      <c r="A51" s="30">
        <v>41</v>
      </c>
      <c r="B51" s="31" t="s">
        <v>57</v>
      </c>
      <c r="C51" s="30">
        <v>0</v>
      </c>
      <c r="D51" s="33" t="e">
        <f t="shared" si="4"/>
        <v>#DIV/0!</v>
      </c>
      <c r="E51" s="30">
        <v>0</v>
      </c>
      <c r="F51" s="33" t="e">
        <f t="shared" si="5"/>
        <v>#DIV/0!</v>
      </c>
      <c r="G51" s="30">
        <v>0</v>
      </c>
      <c r="H51" s="35" t="e">
        <f t="shared" si="6"/>
        <v>#DIV/0!</v>
      </c>
      <c r="I51" s="30">
        <v>0</v>
      </c>
      <c r="J51" s="33" t="e">
        <f t="shared" si="7"/>
        <v>#DIV/0!</v>
      </c>
      <c r="K51" s="1"/>
      <c r="L51" s="5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3" t="e">
        <f t="shared" si="4"/>
        <v>#DIV/0!</v>
      </c>
      <c r="E52" s="30">
        <v>0</v>
      </c>
      <c r="F52" s="33" t="e">
        <f t="shared" si="5"/>
        <v>#DIV/0!</v>
      </c>
      <c r="G52" s="30">
        <v>0</v>
      </c>
      <c r="H52" s="35" t="e">
        <f t="shared" si="6"/>
        <v>#DIV/0!</v>
      </c>
      <c r="I52" s="30">
        <v>0</v>
      </c>
      <c r="J52" s="33" t="e">
        <f t="shared" si="7"/>
        <v>#DIV/0!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3" t="e">
        <f t="shared" si="4"/>
        <v>#DIV/0!</v>
      </c>
      <c r="E53" s="30">
        <v>0</v>
      </c>
      <c r="F53" s="33" t="e">
        <f t="shared" si="5"/>
        <v>#DIV/0!</v>
      </c>
      <c r="G53" s="30">
        <v>0</v>
      </c>
      <c r="H53" s="35" t="e">
        <f t="shared" si="6"/>
        <v>#DIV/0!</v>
      </c>
      <c r="I53" s="30">
        <v>0</v>
      </c>
      <c r="J53" s="33" t="e">
        <f t="shared" si="7"/>
        <v>#DIV/0!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3" t="e">
        <f t="shared" si="4"/>
        <v>#DIV/0!</v>
      </c>
      <c r="E54" s="30">
        <v>0</v>
      </c>
      <c r="F54" s="33" t="e">
        <f t="shared" si="5"/>
        <v>#DIV/0!</v>
      </c>
      <c r="G54" s="30">
        <v>0</v>
      </c>
      <c r="H54" s="35" t="e">
        <f t="shared" si="6"/>
        <v>#DIV/0!</v>
      </c>
      <c r="I54" s="30">
        <v>0</v>
      </c>
      <c r="J54" s="33" t="e">
        <f t="shared" si="7"/>
        <v>#DIV/0!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3" t="e">
        <f t="shared" si="4"/>
        <v>#DIV/0!</v>
      </c>
      <c r="E55" s="30">
        <v>0</v>
      </c>
      <c r="F55" s="33" t="e">
        <f t="shared" si="5"/>
        <v>#DIV/0!</v>
      </c>
      <c r="G55" s="30">
        <v>0</v>
      </c>
      <c r="H55" s="35" t="e">
        <f t="shared" si="6"/>
        <v>#DIV/0!</v>
      </c>
      <c r="I55" s="30">
        <v>0</v>
      </c>
      <c r="J55" s="33" t="e">
        <f t="shared" si="7"/>
        <v>#DIV/0!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3" t="e">
        <f t="shared" si="4"/>
        <v>#DIV/0!</v>
      </c>
      <c r="E56" s="30">
        <v>0</v>
      </c>
      <c r="F56" s="33" t="e">
        <f t="shared" si="5"/>
        <v>#DIV/0!</v>
      </c>
      <c r="G56" s="30">
        <v>0</v>
      </c>
      <c r="H56" s="35" t="e">
        <f t="shared" si="6"/>
        <v>#DIV/0!</v>
      </c>
      <c r="I56" s="30">
        <v>0</v>
      </c>
      <c r="J56" s="33" t="e">
        <f t="shared" si="7"/>
        <v>#DIV/0!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43" t="s">
        <v>63</v>
      </c>
      <c r="B57" s="44"/>
      <c r="C57" s="32">
        <f>SUM(C51:C56)</f>
        <v>0</v>
      </c>
      <c r="D57" s="34" t="e">
        <f t="shared" si="4"/>
        <v>#DIV/0!</v>
      </c>
      <c r="E57" s="32">
        <f>SUM(E51:E56)</f>
        <v>0</v>
      </c>
      <c r="F57" s="34" t="e">
        <f t="shared" si="5"/>
        <v>#DIV/0!</v>
      </c>
      <c r="G57" s="32">
        <f>SUM(G51:G56)</f>
        <v>0</v>
      </c>
      <c r="H57" s="34" t="e">
        <f t="shared" si="6"/>
        <v>#DIV/0!</v>
      </c>
      <c r="I57" s="32">
        <f>SUM(I51:I56)</f>
        <v>0</v>
      </c>
      <c r="J57" s="34" t="e">
        <f t="shared" si="7"/>
        <v>#DIV/0!</v>
      </c>
    </row>
    <row r="58" spans="1:15" s="4" customFormat="1" x14ac:dyDescent="0.2">
      <c r="A58" s="43" t="s">
        <v>64</v>
      </c>
      <c r="B58" s="44"/>
      <c r="C58" s="32">
        <f>SUM(C18+C38+C40+C42+C50+C57)</f>
        <v>3112.3600000000006</v>
      </c>
      <c r="D58" s="34" t="e">
        <f t="shared" si="4"/>
        <v>#DIV/0!</v>
      </c>
      <c r="E58" s="32">
        <f>SUM(E18+E38+E40+E42+E50+E57)</f>
        <v>0</v>
      </c>
      <c r="F58" s="34" t="e">
        <f t="shared" si="5"/>
        <v>#DIV/0!</v>
      </c>
      <c r="G58" s="32">
        <f>SUM(G18+G38+G40+G42+G50+G57)</f>
        <v>2727.4600000000005</v>
      </c>
      <c r="H58" s="34" t="e">
        <f t="shared" si="6"/>
        <v>#DIV/0!</v>
      </c>
      <c r="I58" s="32">
        <f>SUM(I18+I38+I40+I42+I50+I57)</f>
        <v>2830.360000000001</v>
      </c>
      <c r="J58" s="34" t="e">
        <f t="shared" si="7"/>
        <v>#DIV/0!</v>
      </c>
      <c r="L58" s="13">
        <f>SUM(L52:L57)</f>
        <v>0</v>
      </c>
      <c r="M58" s="13">
        <f>SUM(M52:M57)</f>
        <v>0</v>
      </c>
      <c r="N58" s="13">
        <f>SUM(N52:N57)</f>
        <v>0</v>
      </c>
      <c r="O58" s="13">
        <f>SUM(O52:O57)</f>
        <v>0</v>
      </c>
    </row>
    <row r="59" spans="1:15" x14ac:dyDescent="0.2">
      <c r="L59" s="5">
        <f>SUM(L18+L38+L40+L42+L51+L58)</f>
        <v>76056.459999999992</v>
      </c>
      <c r="M59" s="5">
        <f>SUM(M18+M38+M40+M42+M51+M58)</f>
        <v>0</v>
      </c>
      <c r="N59" s="5">
        <f>SUM(N18+N38+N40+N42+N51+N58)</f>
        <v>115867.71999999999</v>
      </c>
      <c r="O59" s="5">
        <f>SUM(O18+O38+O40+O42+O51+O58)</f>
        <v>121188.15999999999</v>
      </c>
    </row>
  </sheetData>
  <sheetProtection selectLockedCells="1" selectUnlockedCells="1"/>
  <mergeCells count="16">
    <mergeCell ref="A57:B57"/>
    <mergeCell ref="A58:B58"/>
    <mergeCell ref="A18:B18"/>
    <mergeCell ref="A38:B38"/>
    <mergeCell ref="A40:B40"/>
    <mergeCell ref="A42:B42"/>
    <mergeCell ref="A50:B50"/>
    <mergeCell ref="K3:K5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zoomScaleSheetLayoutView="90" workbookViewId="0">
      <selection activeCell="O12" sqref="O12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5" customWidth="1"/>
    <col min="4" max="4" width="14.85546875" style="5" customWidth="1"/>
    <col min="5" max="5" width="13.28515625" style="5" customWidth="1"/>
    <col min="6" max="6" width="16.7109375" style="5" customWidth="1"/>
    <col min="7" max="7" width="13.28515625" style="5" customWidth="1"/>
    <col min="8" max="8" width="16.7109375" style="6" customWidth="1"/>
    <col min="9" max="9" width="13.28515625" style="6" customWidth="1"/>
    <col min="10" max="10" width="16.7109375" style="5" customWidth="1"/>
    <col min="11" max="11" width="5.28515625" style="5" customWidth="1"/>
    <col min="12" max="12" width="14.85546875" style="5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5" customFormat="1" ht="21.75" customHeight="1" x14ac:dyDescent="0.25">
      <c r="A1" s="15" t="s">
        <v>84</v>
      </c>
      <c r="C1" s="3" t="s">
        <v>68</v>
      </c>
      <c r="D1" s="3"/>
      <c r="E1" s="3"/>
      <c r="F1" s="3"/>
      <c r="G1" s="3"/>
      <c r="H1" s="3"/>
      <c r="I1" s="3"/>
    </row>
    <row r="2" spans="1:15" s="18" customFormat="1" ht="18" customHeight="1" x14ac:dyDescent="0.25">
      <c r="A2" s="61" t="str">
        <f>T11H!A2</f>
        <v xml:space="preserve"> DATA FOR THE YEAR ENDED JUNE 2024 JUNE 2024</v>
      </c>
      <c r="B2" s="61"/>
      <c r="C2" s="61"/>
      <c r="D2" s="61"/>
      <c r="E2" s="61"/>
      <c r="F2" s="61"/>
      <c r="G2" s="61"/>
      <c r="H2" s="61"/>
      <c r="I2" s="61"/>
      <c r="J2" s="61"/>
      <c r="K2" s="36" t="s">
        <v>85</v>
      </c>
    </row>
    <row r="3" spans="1:15" s="9" customFormat="1" ht="16.5" customHeight="1" x14ac:dyDescent="0.25">
      <c r="A3" s="52" t="s">
        <v>3</v>
      </c>
      <c r="B3" s="48" t="s">
        <v>4</v>
      </c>
      <c r="C3" s="54" t="s">
        <v>86</v>
      </c>
      <c r="D3" s="54"/>
      <c r="E3" s="54"/>
      <c r="F3" s="54"/>
      <c r="G3" s="54"/>
      <c r="H3" s="54"/>
      <c r="I3" s="54"/>
      <c r="J3" s="55"/>
      <c r="K3" s="36"/>
      <c r="L3" s="7"/>
    </row>
    <row r="4" spans="1:15" s="10" customFormat="1" ht="18" customHeight="1" x14ac:dyDescent="0.25">
      <c r="A4" s="53"/>
      <c r="B4" s="40"/>
      <c r="C4" s="42" t="str">
        <f>T11H!C4</f>
        <v>As on 31.3.2022</v>
      </c>
      <c r="D4" s="42"/>
      <c r="E4" s="42" t="str">
        <f>T11H!E4</f>
        <v>As on 31.3.2023</v>
      </c>
      <c r="F4" s="42"/>
      <c r="G4" s="42" t="str">
        <f>T11H!G4</f>
        <v>As on 31.3.2024</v>
      </c>
      <c r="H4" s="42"/>
      <c r="I4" s="42" t="s">
        <v>9</v>
      </c>
      <c r="J4" s="51"/>
      <c r="K4" s="36"/>
      <c r="L4" s="22" t="str">
        <f>C4</f>
        <v>As on 31.3.2022</v>
      </c>
      <c r="M4" s="28" t="str">
        <f>T11H!E4</f>
        <v>As on 31.3.2023</v>
      </c>
      <c r="N4" s="28" t="str">
        <f>T11H!G4</f>
        <v>As on 31.3.2024</v>
      </c>
      <c r="O4" s="28" t="str">
        <f>T11H!I4</f>
        <v>UP TO THE QUARTER</v>
      </c>
    </row>
    <row r="5" spans="1:15" s="10" customFormat="1" ht="62.25" customHeight="1" x14ac:dyDescent="0.25">
      <c r="A5" s="19"/>
      <c r="B5" s="20"/>
      <c r="C5" s="21" t="s">
        <v>10</v>
      </c>
      <c r="D5" s="21" t="s">
        <v>87</v>
      </c>
      <c r="E5" s="21" t="s">
        <v>10</v>
      </c>
      <c r="F5" s="21" t="s">
        <v>88</v>
      </c>
      <c r="G5" s="21" t="s">
        <v>10</v>
      </c>
      <c r="H5" s="21" t="s">
        <v>88</v>
      </c>
      <c r="I5" s="21" t="s">
        <v>10</v>
      </c>
      <c r="J5" s="29" t="s">
        <v>88</v>
      </c>
      <c r="K5" s="36"/>
      <c r="L5" s="9"/>
    </row>
    <row r="6" spans="1:15" x14ac:dyDescent="0.2">
      <c r="A6" s="30">
        <v>1</v>
      </c>
      <c r="B6" s="31" t="s">
        <v>12</v>
      </c>
      <c r="C6" s="30">
        <v>362.82</v>
      </c>
      <c r="D6" s="33">
        <f t="shared" ref="D6:D37" si="0">(C6/L6)*100</f>
        <v>3.4574964836111506</v>
      </c>
      <c r="E6" s="30">
        <v>0</v>
      </c>
      <c r="F6" s="33" t="e">
        <f t="shared" ref="F6:F37" si="1">(E6/M6)*100</f>
        <v>#DIV/0!</v>
      </c>
      <c r="G6" s="30">
        <v>540.04999999999995</v>
      </c>
      <c r="H6" s="35">
        <f t="shared" ref="H6:H37" si="2">(G6/N6)*100</f>
        <v>3.7476900059055351</v>
      </c>
      <c r="I6" s="30">
        <v>581.24</v>
      </c>
      <c r="J6" s="33">
        <f t="shared" ref="J6:J37" si="3">(I6/O6)*100</f>
        <v>3.9783410254953591</v>
      </c>
      <c r="K6" s="1"/>
      <c r="L6" s="1">
        <v>10493.72</v>
      </c>
      <c r="M6" s="1">
        <v>0</v>
      </c>
      <c r="N6" s="1">
        <v>14410.21</v>
      </c>
      <c r="O6" s="1">
        <v>14610.11</v>
      </c>
    </row>
    <row r="7" spans="1:15" x14ac:dyDescent="0.2">
      <c r="A7" s="30">
        <v>2</v>
      </c>
      <c r="B7" s="31" t="s">
        <v>13</v>
      </c>
      <c r="C7" s="30">
        <v>662.53</v>
      </c>
      <c r="D7" s="33">
        <f t="shared" si="0"/>
        <v>11.797690784506459</v>
      </c>
      <c r="E7" s="30">
        <v>0</v>
      </c>
      <c r="F7" s="33" t="e">
        <f t="shared" si="1"/>
        <v>#DIV/0!</v>
      </c>
      <c r="G7" s="30">
        <v>608.33000000000004</v>
      </c>
      <c r="H7" s="35">
        <f t="shared" si="2"/>
        <v>9.6512980141486171</v>
      </c>
      <c r="I7" s="30">
        <v>622.20000000000005</v>
      </c>
      <c r="J7" s="33">
        <f t="shared" si="3"/>
        <v>9.6559729843815951</v>
      </c>
      <c r="K7" s="1"/>
      <c r="L7" s="1">
        <v>5615.76</v>
      </c>
      <c r="M7" s="1">
        <v>0</v>
      </c>
      <c r="N7" s="1">
        <v>6303.09</v>
      </c>
      <c r="O7" s="1">
        <v>6443.68</v>
      </c>
    </row>
    <row r="8" spans="1:15" x14ac:dyDescent="0.2">
      <c r="A8" s="30">
        <v>3</v>
      </c>
      <c r="B8" s="31" t="s">
        <v>14</v>
      </c>
      <c r="C8" s="30">
        <v>11.84</v>
      </c>
      <c r="D8" s="33">
        <f t="shared" si="0"/>
        <v>0.81148136471426813</v>
      </c>
      <c r="E8" s="30">
        <v>0</v>
      </c>
      <c r="F8" s="33" t="e">
        <f t="shared" si="1"/>
        <v>#DIV/0!</v>
      </c>
      <c r="G8" s="30">
        <v>24.64</v>
      </c>
      <c r="H8" s="35">
        <f t="shared" si="2"/>
        <v>1.067553984263977</v>
      </c>
      <c r="I8" s="30">
        <v>30.77</v>
      </c>
      <c r="J8" s="33">
        <f t="shared" si="3"/>
        <v>1.2754774231791182</v>
      </c>
      <c r="K8" s="1"/>
      <c r="L8" s="1">
        <v>1459.06</v>
      </c>
      <c r="M8" s="1">
        <v>0</v>
      </c>
      <c r="N8" s="1">
        <v>2308.08</v>
      </c>
      <c r="O8" s="1">
        <v>2412.4299999999998</v>
      </c>
    </row>
    <row r="9" spans="1:15" x14ac:dyDescent="0.2">
      <c r="A9" s="30">
        <v>4</v>
      </c>
      <c r="B9" s="31" t="s">
        <v>15</v>
      </c>
      <c r="C9" s="30">
        <v>233.86</v>
      </c>
      <c r="D9" s="33">
        <f t="shared" si="0"/>
        <v>4.4615296564091809</v>
      </c>
      <c r="E9" s="30">
        <v>0</v>
      </c>
      <c r="F9" s="33" t="e">
        <f t="shared" si="1"/>
        <v>#DIV/0!</v>
      </c>
      <c r="G9" s="30">
        <v>220.14</v>
      </c>
      <c r="H9" s="35">
        <f t="shared" si="2"/>
        <v>4.0401111425142142</v>
      </c>
      <c r="I9" s="30">
        <v>213.11</v>
      </c>
      <c r="J9" s="33">
        <f t="shared" si="3"/>
        <v>3.910849298979667</v>
      </c>
      <c r="K9" s="1"/>
      <c r="L9" s="1">
        <v>5241.7</v>
      </c>
      <c r="M9" s="1">
        <v>0</v>
      </c>
      <c r="N9" s="1">
        <v>5448.86</v>
      </c>
      <c r="O9" s="1">
        <v>5449.2</v>
      </c>
    </row>
    <row r="10" spans="1:15" x14ac:dyDescent="0.2">
      <c r="A10" s="30">
        <v>5</v>
      </c>
      <c r="B10" s="31" t="s">
        <v>16</v>
      </c>
      <c r="C10" s="30">
        <v>1095.22</v>
      </c>
      <c r="D10" s="33">
        <f t="shared" si="0"/>
        <v>22.858323558753916</v>
      </c>
      <c r="E10" s="30">
        <v>0</v>
      </c>
      <c r="F10" s="33" t="e">
        <f t="shared" si="1"/>
        <v>#DIV/0!</v>
      </c>
      <c r="G10" s="30">
        <v>806.3</v>
      </c>
      <c r="H10" s="35">
        <f t="shared" si="2"/>
        <v>14.479558376163231</v>
      </c>
      <c r="I10" s="30">
        <v>792.39</v>
      </c>
      <c r="J10" s="33">
        <f t="shared" si="3"/>
        <v>13.919503360467688</v>
      </c>
      <c r="K10" s="1"/>
      <c r="L10" s="1">
        <v>4791.34</v>
      </c>
      <c r="M10" s="1">
        <v>0</v>
      </c>
      <c r="N10" s="1">
        <v>5568.54</v>
      </c>
      <c r="O10" s="1">
        <v>5692.66</v>
      </c>
    </row>
    <row r="11" spans="1:15" x14ac:dyDescent="0.2">
      <c r="A11" s="30">
        <v>6</v>
      </c>
      <c r="B11" s="31" t="s">
        <v>17</v>
      </c>
      <c r="C11" s="30">
        <v>256.60000000000002</v>
      </c>
      <c r="D11" s="33">
        <f t="shared" si="0"/>
        <v>6.2751274100304233</v>
      </c>
      <c r="E11" s="30">
        <v>0</v>
      </c>
      <c r="F11" s="33" t="e">
        <f t="shared" si="1"/>
        <v>#DIV/0!</v>
      </c>
      <c r="G11" s="30">
        <v>117.16</v>
      </c>
      <c r="H11" s="35">
        <f t="shared" si="2"/>
        <v>1.8201138425592207</v>
      </c>
      <c r="I11" s="30">
        <v>93.68</v>
      </c>
      <c r="J11" s="33">
        <f t="shared" si="3"/>
        <v>1.4611860750589203</v>
      </c>
      <c r="K11" s="1"/>
      <c r="L11" s="1">
        <v>4089.16</v>
      </c>
      <c r="M11" s="1">
        <v>0</v>
      </c>
      <c r="N11" s="1">
        <v>6436.96</v>
      </c>
      <c r="O11" s="1">
        <v>6411.23</v>
      </c>
    </row>
    <row r="12" spans="1:15" x14ac:dyDescent="0.2">
      <c r="A12" s="30">
        <v>7</v>
      </c>
      <c r="B12" s="31" t="s">
        <v>18</v>
      </c>
      <c r="C12" s="30">
        <v>46.63</v>
      </c>
      <c r="D12" s="33">
        <f t="shared" si="0"/>
        <v>6.7254161017682526</v>
      </c>
      <c r="E12" s="30">
        <v>0</v>
      </c>
      <c r="F12" s="33" t="e">
        <f t="shared" si="1"/>
        <v>#DIV/0!</v>
      </c>
      <c r="G12" s="30">
        <v>44.92</v>
      </c>
      <c r="H12" s="35">
        <f t="shared" si="2"/>
        <v>3.5281458384058939</v>
      </c>
      <c r="I12" s="30">
        <v>44.93</v>
      </c>
      <c r="J12" s="33">
        <f t="shared" si="3"/>
        <v>3.4517727499711901</v>
      </c>
      <c r="K12" s="1"/>
      <c r="L12" s="1">
        <v>693.34</v>
      </c>
      <c r="M12" s="1">
        <v>0</v>
      </c>
      <c r="N12" s="1">
        <v>1273.19</v>
      </c>
      <c r="O12" s="1">
        <v>1301.6500000000001</v>
      </c>
    </row>
    <row r="13" spans="1:15" x14ac:dyDescent="0.2">
      <c r="A13" s="30">
        <v>8</v>
      </c>
      <c r="B13" s="31" t="s">
        <v>19</v>
      </c>
      <c r="C13" s="30">
        <v>48.42</v>
      </c>
      <c r="D13" s="33">
        <f t="shared" si="0"/>
        <v>16.045864262990456</v>
      </c>
      <c r="E13" s="30">
        <v>0</v>
      </c>
      <c r="F13" s="33" t="e">
        <f t="shared" si="1"/>
        <v>#DIV/0!</v>
      </c>
      <c r="G13" s="30">
        <v>12.47</v>
      </c>
      <c r="H13" s="35">
        <f t="shared" si="2"/>
        <v>4.2884655065685404</v>
      </c>
      <c r="I13" s="30">
        <v>22.85</v>
      </c>
      <c r="J13" s="33">
        <f t="shared" si="3"/>
        <v>8.028812368236121</v>
      </c>
      <c r="K13" s="1"/>
      <c r="L13" s="1">
        <v>301.76</v>
      </c>
      <c r="M13" s="1">
        <v>0</v>
      </c>
      <c r="N13" s="1">
        <v>290.77999999999997</v>
      </c>
      <c r="O13" s="1">
        <v>284.60000000000002</v>
      </c>
    </row>
    <row r="14" spans="1:15" x14ac:dyDescent="0.2">
      <c r="A14" s="30">
        <v>9</v>
      </c>
      <c r="B14" s="31" t="s">
        <v>20</v>
      </c>
      <c r="C14" s="30">
        <v>1528.7</v>
      </c>
      <c r="D14" s="33">
        <f t="shared" si="0"/>
        <v>13.320762247006163</v>
      </c>
      <c r="E14" s="30">
        <v>0</v>
      </c>
      <c r="F14" s="33" t="e">
        <f t="shared" si="1"/>
        <v>#DIV/0!</v>
      </c>
      <c r="G14" s="30">
        <v>1279.31</v>
      </c>
      <c r="H14" s="35">
        <f t="shared" si="2"/>
        <v>8.1662706868090815</v>
      </c>
      <c r="I14" s="30">
        <v>1270.5999999999999</v>
      </c>
      <c r="J14" s="33">
        <f t="shared" si="3"/>
        <v>7.5057167144265593</v>
      </c>
      <c r="K14" s="1"/>
      <c r="L14" s="1">
        <v>11476.07</v>
      </c>
      <c r="M14" s="1">
        <v>0</v>
      </c>
      <c r="N14" s="1">
        <v>15665.78</v>
      </c>
      <c r="O14" s="1">
        <v>16928.43</v>
      </c>
    </row>
    <row r="15" spans="1:15" x14ac:dyDescent="0.2">
      <c r="A15" s="30">
        <v>10</v>
      </c>
      <c r="B15" s="31" t="s">
        <v>21</v>
      </c>
      <c r="C15" s="30">
        <v>396.13</v>
      </c>
      <c r="D15" s="33">
        <f t="shared" si="0"/>
        <v>1.0165280433740531</v>
      </c>
      <c r="E15" s="30">
        <v>0</v>
      </c>
      <c r="F15" s="33" t="e">
        <f t="shared" si="1"/>
        <v>#DIV/0!</v>
      </c>
      <c r="G15" s="30">
        <v>476.39</v>
      </c>
      <c r="H15" s="35">
        <f t="shared" si="2"/>
        <v>0.92109097047013944</v>
      </c>
      <c r="I15" s="30">
        <v>530.20000000000005</v>
      </c>
      <c r="J15" s="33">
        <f t="shared" si="3"/>
        <v>1.0072450593793949</v>
      </c>
      <c r="K15" s="1"/>
      <c r="L15" s="1">
        <v>38968.92</v>
      </c>
      <c r="M15" s="1">
        <v>0</v>
      </c>
      <c r="N15" s="1">
        <v>51720.19</v>
      </c>
      <c r="O15" s="1">
        <v>52638.63</v>
      </c>
    </row>
    <row r="16" spans="1:15" x14ac:dyDescent="0.2">
      <c r="A16" s="30">
        <v>11</v>
      </c>
      <c r="B16" s="31" t="s">
        <v>22</v>
      </c>
      <c r="C16" s="30">
        <v>201.99</v>
      </c>
      <c r="D16" s="33">
        <f t="shared" si="0"/>
        <v>5.7374232013565987</v>
      </c>
      <c r="E16" s="30">
        <v>0</v>
      </c>
      <c r="F16" s="33" t="e">
        <f t="shared" si="1"/>
        <v>#DIV/0!</v>
      </c>
      <c r="G16" s="30">
        <v>192.79</v>
      </c>
      <c r="H16" s="35">
        <f t="shared" si="2"/>
        <v>4.4436914977722761</v>
      </c>
      <c r="I16" s="30">
        <v>194.34</v>
      </c>
      <c r="J16" s="33">
        <f t="shared" si="3"/>
        <v>3.9865351360332806</v>
      </c>
      <c r="K16" s="1"/>
      <c r="L16" s="1">
        <v>3520.57</v>
      </c>
      <c r="M16" s="1">
        <v>0</v>
      </c>
      <c r="N16" s="1">
        <v>4338.51</v>
      </c>
      <c r="O16" s="1">
        <v>4874.91</v>
      </c>
    </row>
    <row r="17" spans="1:15" x14ac:dyDescent="0.2">
      <c r="A17" s="30">
        <v>12</v>
      </c>
      <c r="B17" s="31" t="s">
        <v>23</v>
      </c>
      <c r="C17" s="30">
        <v>704.31</v>
      </c>
      <c r="D17" s="33">
        <f t="shared" si="0"/>
        <v>15.451460112631931</v>
      </c>
      <c r="E17" s="30">
        <v>0</v>
      </c>
      <c r="F17" s="33" t="e">
        <f t="shared" si="1"/>
        <v>#DIV/0!</v>
      </c>
      <c r="G17" s="30">
        <v>592.47</v>
      </c>
      <c r="H17" s="35">
        <f t="shared" si="2"/>
        <v>10.166446454004154</v>
      </c>
      <c r="I17" s="30">
        <v>451.1</v>
      </c>
      <c r="J17" s="33">
        <f t="shared" si="3"/>
        <v>7.1326247616397289</v>
      </c>
      <c r="K17" s="1"/>
      <c r="L17" s="1">
        <v>4558.21</v>
      </c>
      <c r="M17" s="1">
        <v>0</v>
      </c>
      <c r="N17" s="1">
        <v>5827.7</v>
      </c>
      <c r="O17" s="1">
        <v>6324.46</v>
      </c>
    </row>
    <row r="18" spans="1:15" s="4" customFormat="1" x14ac:dyDescent="0.2">
      <c r="A18" s="43" t="s">
        <v>24</v>
      </c>
      <c r="B18" s="44"/>
      <c r="C18" s="32">
        <f>SUM(C6:C17)</f>
        <v>5549.0499999999993</v>
      </c>
      <c r="D18" s="34">
        <f t="shared" si="0"/>
        <v>6.0838435774475936</v>
      </c>
      <c r="E18" s="32">
        <f>SUM(E6:E17)</f>
        <v>0</v>
      </c>
      <c r="F18" s="34" t="e">
        <f t="shared" si="1"/>
        <v>#DIV/0!</v>
      </c>
      <c r="G18" s="32">
        <f>SUM(G6:G17)</f>
        <v>4914.97</v>
      </c>
      <c r="H18" s="34">
        <f t="shared" si="2"/>
        <v>4.1097853708976428</v>
      </c>
      <c r="I18" s="32">
        <f>SUM(I6:I17)</f>
        <v>4847.41</v>
      </c>
      <c r="J18" s="34">
        <f t="shared" si="3"/>
        <v>3.9291009247723081</v>
      </c>
      <c r="L18" s="13">
        <f>SUM(L6:L17)</f>
        <v>91209.610000000015</v>
      </c>
      <c r="M18" s="13">
        <f>SUM(M6:M17)</f>
        <v>0</v>
      </c>
      <c r="N18" s="13">
        <f>SUM(N6:N17)</f>
        <v>119591.88999999998</v>
      </c>
      <c r="O18" s="13">
        <f>SUM(O6:O17)</f>
        <v>123371.99</v>
      </c>
    </row>
    <row r="19" spans="1:15" x14ac:dyDescent="0.2">
      <c r="A19" s="30">
        <v>13</v>
      </c>
      <c r="B19" s="31" t="s">
        <v>25</v>
      </c>
      <c r="C19" s="30">
        <v>113.17</v>
      </c>
      <c r="D19" s="33">
        <f t="shared" si="0"/>
        <v>2.0974342246702893</v>
      </c>
      <c r="E19" s="30">
        <v>0</v>
      </c>
      <c r="F19" s="33" t="e">
        <f t="shared" si="1"/>
        <v>#DIV/0!</v>
      </c>
      <c r="G19" s="30">
        <v>68.72</v>
      </c>
      <c r="H19" s="35">
        <f t="shared" si="2"/>
        <v>0.76738566266298003</v>
      </c>
      <c r="I19" s="30">
        <v>88.93</v>
      </c>
      <c r="J19" s="33">
        <f t="shared" si="3"/>
        <v>0.92125368403060148</v>
      </c>
      <c r="K19" s="1"/>
      <c r="L19" s="1">
        <v>5395.64</v>
      </c>
      <c r="M19" s="1">
        <v>0</v>
      </c>
      <c r="N19" s="1">
        <v>8955.08</v>
      </c>
      <c r="O19" s="1">
        <v>9653.15</v>
      </c>
    </row>
    <row r="20" spans="1:15" x14ac:dyDescent="0.2">
      <c r="A20" s="30">
        <v>14</v>
      </c>
      <c r="B20" s="31" t="s">
        <v>26</v>
      </c>
      <c r="C20" s="30">
        <v>72.709999999999994</v>
      </c>
      <c r="D20" s="33">
        <f t="shared" si="0"/>
        <v>4.7512007057209136</v>
      </c>
      <c r="E20" s="30">
        <v>0</v>
      </c>
      <c r="F20" s="33" t="e">
        <f t="shared" si="1"/>
        <v>#DIV/0!</v>
      </c>
      <c r="G20" s="30">
        <v>80.22</v>
      </c>
      <c r="H20" s="35">
        <f t="shared" si="2"/>
        <v>4.1769284840280125</v>
      </c>
      <c r="I20" s="30">
        <v>76.14</v>
      </c>
      <c r="J20" s="33">
        <f t="shared" si="3"/>
        <v>3.8048502596033242</v>
      </c>
      <c r="K20" s="1"/>
      <c r="L20" s="1">
        <v>1530.35</v>
      </c>
      <c r="M20" s="1">
        <v>0</v>
      </c>
      <c r="N20" s="1">
        <v>1920.55</v>
      </c>
      <c r="O20" s="1">
        <v>2001.13</v>
      </c>
    </row>
    <row r="21" spans="1:15" x14ac:dyDescent="0.2">
      <c r="A21" s="30">
        <v>15</v>
      </c>
      <c r="B21" s="31" t="s">
        <v>27</v>
      </c>
      <c r="C21" s="30">
        <v>2.91</v>
      </c>
      <c r="D21" s="33">
        <f t="shared" si="0"/>
        <v>3.1122994652406417</v>
      </c>
      <c r="E21" s="30">
        <v>0</v>
      </c>
      <c r="F21" s="33" t="e">
        <f t="shared" si="1"/>
        <v>#DIV/0!</v>
      </c>
      <c r="G21" s="30">
        <v>19.46</v>
      </c>
      <c r="H21" s="35">
        <f t="shared" si="2"/>
        <v>13.725490196078432</v>
      </c>
      <c r="I21" s="30">
        <v>21.22</v>
      </c>
      <c r="J21" s="33">
        <f t="shared" si="3"/>
        <v>14.038105318867425</v>
      </c>
      <c r="K21" s="1"/>
      <c r="L21" s="1">
        <v>93.5</v>
      </c>
      <c r="M21" s="1">
        <v>0</v>
      </c>
      <c r="N21" s="1">
        <v>141.78</v>
      </c>
      <c r="O21" s="1">
        <v>151.16</v>
      </c>
    </row>
    <row r="22" spans="1:15" x14ac:dyDescent="0.2">
      <c r="A22" s="30">
        <v>16</v>
      </c>
      <c r="B22" s="31" t="s">
        <v>28</v>
      </c>
      <c r="C22" s="30">
        <v>21.46</v>
      </c>
      <c r="D22" s="33">
        <f t="shared" si="0"/>
        <v>6.1063054860004549</v>
      </c>
      <c r="E22" s="30">
        <v>0</v>
      </c>
      <c r="F22" s="33" t="e">
        <f t="shared" si="1"/>
        <v>#DIV/0!</v>
      </c>
      <c r="G22" s="30">
        <v>41.42</v>
      </c>
      <c r="H22" s="35">
        <f t="shared" si="2"/>
        <v>10.321969696969697</v>
      </c>
      <c r="I22" s="30">
        <v>40.590000000000003</v>
      </c>
      <c r="J22" s="33">
        <f t="shared" si="3"/>
        <v>10.243274617675265</v>
      </c>
      <c r="K22" s="1"/>
      <c r="L22" s="1">
        <v>351.44</v>
      </c>
      <c r="M22" s="1">
        <v>0</v>
      </c>
      <c r="N22" s="1">
        <v>401.28</v>
      </c>
      <c r="O22" s="1">
        <v>396.26</v>
      </c>
    </row>
    <row r="23" spans="1:15" x14ac:dyDescent="0.2">
      <c r="A23" s="30">
        <v>17</v>
      </c>
      <c r="B23" s="31" t="s">
        <v>29</v>
      </c>
      <c r="C23" s="30">
        <v>9.4499999999999993</v>
      </c>
      <c r="D23" s="33">
        <f t="shared" si="0"/>
        <v>4.0394973070017954</v>
      </c>
      <c r="E23" s="30">
        <v>0</v>
      </c>
      <c r="F23" s="33" t="e">
        <f t="shared" si="1"/>
        <v>#DIV/0!</v>
      </c>
      <c r="G23" s="30">
        <v>5.83</v>
      </c>
      <c r="H23" s="35">
        <f t="shared" si="2"/>
        <v>0.98444808429442254</v>
      </c>
      <c r="I23" s="30">
        <v>6.23</v>
      </c>
      <c r="J23" s="33">
        <f t="shared" si="3"/>
        <v>1.0519916921362356</v>
      </c>
      <c r="K23" s="1"/>
      <c r="L23" s="1">
        <v>233.94</v>
      </c>
      <c r="M23" s="1">
        <v>0</v>
      </c>
      <c r="N23" s="1">
        <v>592.21</v>
      </c>
      <c r="O23" s="1">
        <v>592.21</v>
      </c>
    </row>
    <row r="24" spans="1:15" x14ac:dyDescent="0.2">
      <c r="A24" s="30">
        <v>18</v>
      </c>
      <c r="B24" s="31" t="s">
        <v>30</v>
      </c>
      <c r="C24" s="30">
        <v>177.34</v>
      </c>
      <c r="D24" s="33">
        <f t="shared" si="0"/>
        <v>1.4878590233859155</v>
      </c>
      <c r="E24" s="30">
        <v>0</v>
      </c>
      <c r="F24" s="33" t="e">
        <f t="shared" si="1"/>
        <v>#DIV/0!</v>
      </c>
      <c r="G24" s="30">
        <v>204.04</v>
      </c>
      <c r="H24" s="35">
        <f t="shared" si="2"/>
        <v>0.90029112531095878</v>
      </c>
      <c r="I24" s="30">
        <v>277.32</v>
      </c>
      <c r="J24" s="33">
        <f t="shared" si="3"/>
        <v>1.1786386409189742</v>
      </c>
      <c r="K24" s="1"/>
      <c r="L24" s="1">
        <v>11919.14</v>
      </c>
      <c r="M24" s="1">
        <v>0</v>
      </c>
      <c r="N24" s="1">
        <v>22663.78</v>
      </c>
      <c r="O24" s="1">
        <v>23528.84</v>
      </c>
    </row>
    <row r="25" spans="1:15" x14ac:dyDescent="0.2">
      <c r="A25" s="30">
        <v>19</v>
      </c>
      <c r="B25" s="31" t="s">
        <v>31</v>
      </c>
      <c r="C25" s="30">
        <v>177.8</v>
      </c>
      <c r="D25" s="33">
        <f t="shared" si="0"/>
        <v>2.5002038973932073</v>
      </c>
      <c r="E25" s="30">
        <v>0</v>
      </c>
      <c r="F25" s="33" t="e">
        <f t="shared" si="1"/>
        <v>#DIV/0!</v>
      </c>
      <c r="G25" s="30">
        <v>201.76</v>
      </c>
      <c r="H25" s="35">
        <f t="shared" si="2"/>
        <v>1.7443750475518573</v>
      </c>
      <c r="I25" s="30">
        <v>200.95</v>
      </c>
      <c r="J25" s="33">
        <f t="shared" si="3"/>
        <v>1.6441689480755164</v>
      </c>
      <c r="K25" s="1"/>
      <c r="L25" s="1">
        <v>7111.42</v>
      </c>
      <c r="M25" s="1">
        <v>0</v>
      </c>
      <c r="N25" s="1">
        <v>11566.32</v>
      </c>
      <c r="O25" s="1">
        <v>12221.98</v>
      </c>
    </row>
    <row r="26" spans="1:15" x14ac:dyDescent="0.2">
      <c r="A26" s="30">
        <v>20</v>
      </c>
      <c r="B26" s="31" t="s">
        <v>32</v>
      </c>
      <c r="C26" s="30">
        <v>155.47999999999999</v>
      </c>
      <c r="D26" s="33">
        <f t="shared" si="0"/>
        <v>6.9284517486007626</v>
      </c>
      <c r="E26" s="30">
        <v>0</v>
      </c>
      <c r="F26" s="33" t="e">
        <f t="shared" si="1"/>
        <v>#DIV/0!</v>
      </c>
      <c r="G26" s="30">
        <v>107.51</v>
      </c>
      <c r="H26" s="35">
        <f t="shared" si="2"/>
        <v>1.8975623445687995</v>
      </c>
      <c r="I26" s="30">
        <v>142.61000000000001</v>
      </c>
      <c r="J26" s="33">
        <f t="shared" si="3"/>
        <v>2.553236438896707</v>
      </c>
      <c r="K26" s="1"/>
      <c r="L26" s="1">
        <v>2244.08</v>
      </c>
      <c r="M26" s="1">
        <v>0</v>
      </c>
      <c r="N26" s="1">
        <v>5665.69</v>
      </c>
      <c r="O26" s="1">
        <v>5585.46</v>
      </c>
    </row>
    <row r="27" spans="1:15" x14ac:dyDescent="0.2">
      <c r="A27" s="30">
        <v>21</v>
      </c>
      <c r="B27" s="31" t="s">
        <v>33</v>
      </c>
      <c r="C27" s="30">
        <v>19.510000000000002</v>
      </c>
      <c r="D27" s="33">
        <f t="shared" si="0"/>
        <v>1.8157620430347705</v>
      </c>
      <c r="E27" s="30">
        <v>0</v>
      </c>
      <c r="F27" s="33" t="e">
        <f t="shared" si="1"/>
        <v>#DIV/0!</v>
      </c>
      <c r="G27" s="30">
        <v>24.78</v>
      </c>
      <c r="H27" s="35">
        <f t="shared" si="2"/>
        <v>1.0772180127544699</v>
      </c>
      <c r="I27" s="30">
        <v>24.59</v>
      </c>
      <c r="J27" s="33">
        <f t="shared" si="3"/>
        <v>1.0095536040529944</v>
      </c>
      <c r="K27" s="1"/>
      <c r="L27" s="1">
        <v>1074.48</v>
      </c>
      <c r="M27" s="1">
        <v>0</v>
      </c>
      <c r="N27" s="1">
        <v>2300.37</v>
      </c>
      <c r="O27" s="1">
        <v>2435.73</v>
      </c>
    </row>
    <row r="28" spans="1:15" x14ac:dyDescent="0.2">
      <c r="A28" s="30">
        <v>22</v>
      </c>
      <c r="B28" s="31" t="s">
        <v>34</v>
      </c>
      <c r="C28" s="30">
        <v>21.07</v>
      </c>
      <c r="D28" s="33">
        <f t="shared" si="0"/>
        <v>0.76986316385625808</v>
      </c>
      <c r="E28" s="30">
        <v>0</v>
      </c>
      <c r="F28" s="33" t="e">
        <f t="shared" si="1"/>
        <v>#DIV/0!</v>
      </c>
      <c r="G28" s="30">
        <v>55.27</v>
      </c>
      <c r="H28" s="35">
        <f t="shared" si="2"/>
        <v>1.0156845809634947</v>
      </c>
      <c r="I28" s="30">
        <v>59.67</v>
      </c>
      <c r="J28" s="33">
        <f t="shared" si="3"/>
        <v>1.0908931356184746</v>
      </c>
      <c r="K28" s="1"/>
      <c r="L28" s="1">
        <v>2736.85</v>
      </c>
      <c r="M28" s="1">
        <v>0</v>
      </c>
      <c r="N28" s="1">
        <v>5441.65</v>
      </c>
      <c r="O28" s="1">
        <v>5469.83</v>
      </c>
    </row>
    <row r="29" spans="1:15" x14ac:dyDescent="0.2">
      <c r="A29" s="30">
        <v>23</v>
      </c>
      <c r="B29" s="31" t="s">
        <v>35</v>
      </c>
      <c r="C29" s="30">
        <v>3.51</v>
      </c>
      <c r="D29" s="33">
        <f t="shared" si="0"/>
        <v>8.6730911786508518</v>
      </c>
      <c r="E29" s="30">
        <v>0</v>
      </c>
      <c r="F29" s="33" t="e">
        <f t="shared" si="1"/>
        <v>#DIV/0!</v>
      </c>
      <c r="G29" s="30">
        <v>3.65</v>
      </c>
      <c r="H29" s="35">
        <f t="shared" si="2"/>
        <v>14.478381594605313</v>
      </c>
      <c r="I29" s="30">
        <v>3.53</v>
      </c>
      <c r="J29" s="33">
        <f t="shared" si="3"/>
        <v>15.150214592274677</v>
      </c>
      <c r="K29" s="1"/>
      <c r="L29" s="1">
        <v>40.47</v>
      </c>
      <c r="M29" s="1">
        <v>0</v>
      </c>
      <c r="N29" s="1">
        <v>25.21</v>
      </c>
      <c r="O29" s="1">
        <v>23.3</v>
      </c>
    </row>
    <row r="30" spans="1:15" x14ac:dyDescent="0.2">
      <c r="A30" s="30">
        <v>24</v>
      </c>
      <c r="B30" s="31" t="s">
        <v>36</v>
      </c>
      <c r="C30" s="30">
        <v>49.31</v>
      </c>
      <c r="D30" s="33">
        <f t="shared" si="0"/>
        <v>10.512066172081521</v>
      </c>
      <c r="E30" s="30">
        <v>0</v>
      </c>
      <c r="F30" s="33" t="e">
        <f t="shared" si="1"/>
        <v>#DIV/0!</v>
      </c>
      <c r="G30" s="30">
        <v>27.28</v>
      </c>
      <c r="H30" s="35">
        <f t="shared" si="2"/>
        <v>6.301540735949736</v>
      </c>
      <c r="I30" s="30">
        <v>14.92</v>
      </c>
      <c r="J30" s="33">
        <f t="shared" si="3"/>
        <v>3.4985696196595231</v>
      </c>
      <c r="K30" s="1"/>
      <c r="L30" s="1">
        <v>469.08</v>
      </c>
      <c r="M30" s="1">
        <v>0</v>
      </c>
      <c r="N30" s="1">
        <v>432.91</v>
      </c>
      <c r="O30" s="1">
        <v>426.46</v>
      </c>
    </row>
    <row r="31" spans="1:15" x14ac:dyDescent="0.2">
      <c r="A31" s="30">
        <v>25</v>
      </c>
      <c r="B31" s="31" t="s">
        <v>37</v>
      </c>
      <c r="C31" s="30">
        <v>1.45</v>
      </c>
      <c r="D31" s="33">
        <f t="shared" si="0"/>
        <v>13.666352497643732</v>
      </c>
      <c r="E31" s="30">
        <v>0</v>
      </c>
      <c r="F31" s="33" t="e">
        <f t="shared" si="1"/>
        <v>#DIV/0!</v>
      </c>
      <c r="G31" s="30">
        <v>0.75</v>
      </c>
      <c r="H31" s="35">
        <f t="shared" si="2"/>
        <v>8.0472103004291853</v>
      </c>
      <c r="I31" s="30">
        <v>0.37</v>
      </c>
      <c r="J31" s="33">
        <f t="shared" si="3"/>
        <v>4.0305010893246189</v>
      </c>
      <c r="K31" s="1"/>
      <c r="L31" s="1">
        <v>10.61</v>
      </c>
      <c r="M31" s="1">
        <v>0</v>
      </c>
      <c r="N31" s="1">
        <v>9.32</v>
      </c>
      <c r="O31" s="1">
        <v>9.18</v>
      </c>
    </row>
    <row r="32" spans="1:15" x14ac:dyDescent="0.2">
      <c r="A32" s="30">
        <v>26</v>
      </c>
      <c r="B32" s="31" t="s">
        <v>38</v>
      </c>
      <c r="C32" s="30">
        <v>63.05</v>
      </c>
      <c r="D32" s="33">
        <f t="shared" si="0"/>
        <v>2.1733435365004516</v>
      </c>
      <c r="E32" s="30">
        <v>0</v>
      </c>
      <c r="F32" s="33" t="e">
        <f t="shared" si="1"/>
        <v>#DIV/0!</v>
      </c>
      <c r="G32" s="30">
        <v>255.55</v>
      </c>
      <c r="H32" s="35">
        <f t="shared" si="2"/>
        <v>5.7150077377917325</v>
      </c>
      <c r="I32" s="30">
        <v>84.53</v>
      </c>
      <c r="J32" s="33">
        <f t="shared" si="3"/>
        <v>1.830525358395773</v>
      </c>
      <c r="K32" s="1"/>
      <c r="L32" s="1">
        <v>2901.06</v>
      </c>
      <c r="M32" s="1">
        <v>0</v>
      </c>
      <c r="N32" s="1">
        <v>4471.5600000000004</v>
      </c>
      <c r="O32" s="1">
        <v>4617.8</v>
      </c>
    </row>
    <row r="33" spans="1:15" x14ac:dyDescent="0.2">
      <c r="A33" s="30">
        <v>27</v>
      </c>
      <c r="B33" s="31" t="s">
        <v>39</v>
      </c>
      <c r="C33" s="30">
        <v>1.0900000000000001</v>
      </c>
      <c r="D33" s="33">
        <f t="shared" si="0"/>
        <v>10.390848427073404</v>
      </c>
      <c r="E33" s="30">
        <v>0</v>
      </c>
      <c r="F33" s="33" t="e">
        <f t="shared" si="1"/>
        <v>#DIV/0!</v>
      </c>
      <c r="G33" s="30">
        <v>1.23</v>
      </c>
      <c r="H33" s="35">
        <f t="shared" si="2"/>
        <v>1.6659894351889477</v>
      </c>
      <c r="I33" s="30">
        <v>0.23</v>
      </c>
      <c r="J33" s="33">
        <f t="shared" si="3"/>
        <v>0.45266679787443415</v>
      </c>
      <c r="K33" s="1"/>
      <c r="L33" s="1">
        <v>10.49</v>
      </c>
      <c r="M33" s="1">
        <v>0</v>
      </c>
      <c r="N33" s="1">
        <v>73.83</v>
      </c>
      <c r="O33" s="1">
        <v>50.81</v>
      </c>
    </row>
    <row r="34" spans="1:15" x14ac:dyDescent="0.2">
      <c r="A34" s="30">
        <v>28</v>
      </c>
      <c r="B34" s="31" t="s">
        <v>40</v>
      </c>
      <c r="C34" s="30">
        <v>13.18</v>
      </c>
      <c r="D34" s="33">
        <f t="shared" si="0"/>
        <v>8.8107493816431575</v>
      </c>
      <c r="E34" s="30">
        <v>0</v>
      </c>
      <c r="F34" s="33" t="e">
        <f t="shared" si="1"/>
        <v>#DIV/0!</v>
      </c>
      <c r="G34" s="30">
        <v>3.3</v>
      </c>
      <c r="H34" s="35">
        <f t="shared" si="2"/>
        <v>0.85132729664886619</v>
      </c>
      <c r="I34" s="30">
        <v>6.05</v>
      </c>
      <c r="J34" s="33">
        <f t="shared" si="3"/>
        <v>1.2510339123242347</v>
      </c>
      <c r="K34" s="1"/>
      <c r="L34" s="1">
        <v>149.59</v>
      </c>
      <c r="M34" s="1">
        <v>0</v>
      </c>
      <c r="N34" s="1">
        <v>387.63</v>
      </c>
      <c r="O34" s="1">
        <v>483.6</v>
      </c>
    </row>
    <row r="35" spans="1:15" x14ac:dyDescent="0.2">
      <c r="A35" s="30">
        <v>29</v>
      </c>
      <c r="B35" s="31" t="s">
        <v>41</v>
      </c>
      <c r="C35" s="30">
        <v>0</v>
      </c>
      <c r="D35" s="33">
        <f t="shared" si="0"/>
        <v>0</v>
      </c>
      <c r="E35" s="30">
        <v>0</v>
      </c>
      <c r="F35" s="33" t="e">
        <f t="shared" si="1"/>
        <v>#DIV/0!</v>
      </c>
      <c r="G35" s="30">
        <v>0.91</v>
      </c>
      <c r="H35" s="35">
        <f t="shared" si="2"/>
        <v>1.775263363246196</v>
      </c>
      <c r="I35" s="30">
        <v>1.04</v>
      </c>
      <c r="J35" s="33">
        <f t="shared" si="3"/>
        <v>1.5370972509606859</v>
      </c>
      <c r="K35" s="1"/>
      <c r="L35" s="1">
        <v>50.33</v>
      </c>
      <c r="M35" s="1">
        <v>0</v>
      </c>
      <c r="N35" s="1">
        <v>51.26</v>
      </c>
      <c r="O35" s="1">
        <v>67.66</v>
      </c>
    </row>
    <row r="36" spans="1:15" x14ac:dyDescent="0.2">
      <c r="A36" s="30">
        <v>30</v>
      </c>
      <c r="B36" s="31" t="s">
        <v>42</v>
      </c>
      <c r="C36" s="30">
        <v>0.28999999999999998</v>
      </c>
      <c r="D36" s="33">
        <f t="shared" si="0"/>
        <v>1.9372077488309949</v>
      </c>
      <c r="E36" s="30">
        <v>0</v>
      </c>
      <c r="F36" s="33" t="e">
        <f t="shared" si="1"/>
        <v>#DIV/0!</v>
      </c>
      <c r="G36" s="30">
        <v>0.69</v>
      </c>
      <c r="H36" s="35">
        <f t="shared" si="2"/>
        <v>5.0036258158085563</v>
      </c>
      <c r="I36" s="30">
        <v>0.74</v>
      </c>
      <c r="J36" s="33">
        <f t="shared" si="3"/>
        <v>5.3391053391053394</v>
      </c>
      <c r="K36" s="1"/>
      <c r="L36" s="1">
        <v>14.97</v>
      </c>
      <c r="M36" s="1">
        <v>0</v>
      </c>
      <c r="N36" s="1">
        <v>13.79</v>
      </c>
      <c r="O36" s="1">
        <v>13.86</v>
      </c>
    </row>
    <row r="37" spans="1:15" x14ac:dyDescent="0.2">
      <c r="A37" s="30">
        <v>31</v>
      </c>
      <c r="B37" s="31" t="s">
        <v>43</v>
      </c>
      <c r="C37" s="30">
        <v>11</v>
      </c>
      <c r="D37" s="33">
        <f t="shared" si="0"/>
        <v>0.88424437299035374</v>
      </c>
      <c r="E37" s="30">
        <v>0</v>
      </c>
      <c r="F37" s="33" t="e">
        <f t="shared" si="1"/>
        <v>#DIV/0!</v>
      </c>
      <c r="G37" s="30">
        <v>27.27</v>
      </c>
      <c r="H37" s="35">
        <f t="shared" si="2"/>
        <v>1.3301725273278018</v>
      </c>
      <c r="I37" s="30">
        <v>31.55</v>
      </c>
      <c r="J37" s="33">
        <f t="shared" si="3"/>
        <v>1.4616835072991519</v>
      </c>
      <c r="K37" s="1"/>
      <c r="L37" s="1">
        <v>1244</v>
      </c>
      <c r="M37" s="1">
        <v>0</v>
      </c>
      <c r="N37" s="1">
        <v>2050.11</v>
      </c>
      <c r="O37" s="1">
        <v>2158.4699999999998</v>
      </c>
    </row>
    <row r="38" spans="1:15" s="4" customFormat="1" x14ac:dyDescent="0.2">
      <c r="A38" s="43" t="s">
        <v>44</v>
      </c>
      <c r="B38" s="44"/>
      <c r="C38" s="32">
        <f>SUM(C19:C37)</f>
        <v>913.78</v>
      </c>
      <c r="D38" s="34">
        <f t="shared" ref="D38:D69" si="4">(C38/L38)*100</f>
        <v>2.4314661705352432</v>
      </c>
      <c r="E38" s="32">
        <f>SUM(E19:E37)</f>
        <v>0</v>
      </c>
      <c r="F38" s="34" t="e">
        <f t="shared" ref="F38:F69" si="5">(E38/M38)*100</f>
        <v>#DIV/0!</v>
      </c>
      <c r="G38" s="32">
        <f>SUM(G19:G37)</f>
        <v>1129.6400000000001</v>
      </c>
      <c r="H38" s="34">
        <f t="shared" ref="H38:H69" si="6">(G38/N38)*100</f>
        <v>1.6819046657652954</v>
      </c>
      <c r="I38" s="32">
        <f>SUM(I19:I37)</f>
        <v>1081.2099999999998</v>
      </c>
      <c r="J38" s="34">
        <f t="shared" ref="J38:J69" si="7">(I38/O38)*100</f>
        <v>1.5470855835765471</v>
      </c>
      <c r="L38" s="13">
        <f>SUM(L19:L37)</f>
        <v>37581.439999999995</v>
      </c>
      <c r="M38" s="13">
        <f>SUM(M19:M37)</f>
        <v>0</v>
      </c>
      <c r="N38" s="13">
        <f>SUM(N19:N37)</f>
        <v>67164.33</v>
      </c>
      <c r="O38" s="13">
        <f>SUM(O19:O37)</f>
        <v>69886.890000000014</v>
      </c>
    </row>
    <row r="39" spans="1:15" x14ac:dyDescent="0.2">
      <c r="A39" s="30">
        <v>32</v>
      </c>
      <c r="B39" s="31" t="s">
        <v>45</v>
      </c>
      <c r="C39" s="30">
        <v>164.99</v>
      </c>
      <c r="D39" s="33">
        <f t="shared" si="4"/>
        <v>5.5685120371526651</v>
      </c>
      <c r="E39" s="30">
        <v>0</v>
      </c>
      <c r="F39" s="33" t="e">
        <f t="shared" si="5"/>
        <v>#DIV/0!</v>
      </c>
      <c r="G39" s="30">
        <v>331.66</v>
      </c>
      <c r="H39" s="35">
        <f t="shared" si="6"/>
        <v>8.4688807063954545</v>
      </c>
      <c r="I39" s="30">
        <v>311.35000000000002</v>
      </c>
      <c r="J39" s="33">
        <f t="shared" si="7"/>
        <v>3.9498388856468676</v>
      </c>
      <c r="K39" s="1"/>
      <c r="L39" s="1">
        <v>2962.91</v>
      </c>
      <c r="M39" s="1">
        <v>0</v>
      </c>
      <c r="N39" s="1">
        <v>3916.22</v>
      </c>
      <c r="O39" s="1">
        <v>7882.6</v>
      </c>
    </row>
    <row r="40" spans="1:15" s="4" customFormat="1" x14ac:dyDescent="0.2">
      <c r="A40" s="43" t="s">
        <v>46</v>
      </c>
      <c r="B40" s="44"/>
      <c r="C40" s="32">
        <f>SUM(C39:C39)</f>
        <v>164.99</v>
      </c>
      <c r="D40" s="34">
        <f t="shared" si="4"/>
        <v>5.5685120371526651</v>
      </c>
      <c r="E40" s="32">
        <f>SUM(E39:E39)</f>
        <v>0</v>
      </c>
      <c r="F40" s="34" t="e">
        <f t="shared" si="5"/>
        <v>#DIV/0!</v>
      </c>
      <c r="G40" s="32">
        <f>SUM(G39:G39)</f>
        <v>331.66</v>
      </c>
      <c r="H40" s="34">
        <f t="shared" si="6"/>
        <v>8.4688807063954545</v>
      </c>
      <c r="I40" s="32">
        <f>SUM(I39:I39)</f>
        <v>311.35000000000002</v>
      </c>
      <c r="J40" s="34">
        <f t="shared" si="7"/>
        <v>3.9498388856468676</v>
      </c>
      <c r="L40" s="13">
        <f>SUM(L39)</f>
        <v>2962.91</v>
      </c>
      <c r="M40" s="13">
        <f>SUM(M39)</f>
        <v>0</v>
      </c>
      <c r="N40" s="13">
        <f>SUM(N39)</f>
        <v>3916.22</v>
      </c>
      <c r="O40" s="13">
        <f>SUM(O39)</f>
        <v>7882.6</v>
      </c>
    </row>
    <row r="41" spans="1:15" x14ac:dyDescent="0.2">
      <c r="A41" s="30">
        <v>33</v>
      </c>
      <c r="B41" s="31" t="s">
        <v>47</v>
      </c>
      <c r="C41" s="30">
        <v>133.52000000000001</v>
      </c>
      <c r="D41" s="33">
        <f t="shared" si="4"/>
        <v>2.5622180303236743</v>
      </c>
      <c r="E41" s="30">
        <v>0</v>
      </c>
      <c r="F41" s="33" t="e">
        <f t="shared" si="5"/>
        <v>#DIV/0!</v>
      </c>
      <c r="G41" s="30">
        <v>154.83000000000001</v>
      </c>
      <c r="H41" s="35">
        <f t="shared" si="6"/>
        <v>1.9272612302207706</v>
      </c>
      <c r="I41" s="30">
        <v>184.3</v>
      </c>
      <c r="J41" s="33">
        <f t="shared" si="7"/>
        <v>2.2458327798974205</v>
      </c>
      <c r="K41" s="1"/>
      <c r="L41" s="1">
        <v>5211.1099999999997</v>
      </c>
      <c r="M41" s="1">
        <v>0</v>
      </c>
      <c r="N41" s="1">
        <v>8033.68</v>
      </c>
      <c r="O41" s="1">
        <v>8206.31</v>
      </c>
    </row>
    <row r="42" spans="1:15" s="4" customFormat="1" x14ac:dyDescent="0.2">
      <c r="A42" s="43" t="s">
        <v>48</v>
      </c>
      <c r="B42" s="44"/>
      <c r="C42" s="32">
        <f>SUM(C41:C41)</f>
        <v>133.52000000000001</v>
      </c>
      <c r="D42" s="34">
        <f t="shared" si="4"/>
        <v>2.5622180303236743</v>
      </c>
      <c r="E42" s="32">
        <f>SUM(E41:E41)</f>
        <v>0</v>
      </c>
      <c r="F42" s="34" t="e">
        <f t="shared" si="5"/>
        <v>#DIV/0!</v>
      </c>
      <c r="G42" s="32">
        <f>SUM(G41:G41)</f>
        <v>154.83000000000001</v>
      </c>
      <c r="H42" s="34">
        <f t="shared" si="6"/>
        <v>1.9272612302207706</v>
      </c>
      <c r="I42" s="32">
        <f>SUM(I41:I41)</f>
        <v>184.3</v>
      </c>
      <c r="J42" s="34">
        <f t="shared" si="7"/>
        <v>2.2458327798974205</v>
      </c>
      <c r="L42" s="13">
        <f>SUM(L41)</f>
        <v>5211.1099999999997</v>
      </c>
      <c r="M42" s="13">
        <f>SUM(M41)</f>
        <v>0</v>
      </c>
      <c r="N42" s="13">
        <f>SUM(N41)</f>
        <v>8033.68</v>
      </c>
      <c r="O42" s="13">
        <f>SUM(O41)</f>
        <v>8206.31</v>
      </c>
    </row>
    <row r="43" spans="1:15" x14ac:dyDescent="0.2">
      <c r="A43" s="30">
        <v>34</v>
      </c>
      <c r="B43" s="31" t="s">
        <v>49</v>
      </c>
      <c r="C43" s="30">
        <v>15.62</v>
      </c>
      <c r="D43" s="33">
        <f t="shared" si="4"/>
        <v>1.4723903248307977</v>
      </c>
      <c r="E43" s="30">
        <v>0</v>
      </c>
      <c r="F43" s="33" t="e">
        <f t="shared" si="5"/>
        <v>#DIV/0!</v>
      </c>
      <c r="G43" s="30">
        <v>34.15</v>
      </c>
      <c r="H43" s="35">
        <f t="shared" si="6"/>
        <v>1.8158518817861811</v>
      </c>
      <c r="I43" s="30">
        <v>44.52</v>
      </c>
      <c r="J43" s="33">
        <f t="shared" si="7"/>
        <v>2.147726121501865</v>
      </c>
      <c r="K43" s="1"/>
      <c r="L43" s="1">
        <v>1060.8599999999999</v>
      </c>
      <c r="M43" s="1">
        <v>0</v>
      </c>
      <c r="N43" s="1">
        <v>1880.66</v>
      </c>
      <c r="O43" s="1">
        <v>2072.89</v>
      </c>
    </row>
    <row r="44" spans="1:15" x14ac:dyDescent="0.2">
      <c r="A44" s="30">
        <v>35</v>
      </c>
      <c r="B44" s="31" t="s">
        <v>50</v>
      </c>
      <c r="C44" s="30">
        <v>32.83</v>
      </c>
      <c r="D44" s="33">
        <f t="shared" si="4"/>
        <v>16.143784421715182</v>
      </c>
      <c r="E44" s="30">
        <v>0</v>
      </c>
      <c r="F44" s="33" t="e">
        <f t="shared" si="5"/>
        <v>#DIV/0!</v>
      </c>
      <c r="G44" s="30">
        <v>20.77</v>
      </c>
      <c r="H44" s="35">
        <f t="shared" si="6"/>
        <v>6.3342482464165908</v>
      </c>
      <c r="I44" s="30">
        <v>21.67</v>
      </c>
      <c r="J44" s="33">
        <f t="shared" si="7"/>
        <v>6.7792898482715485</v>
      </c>
      <c r="K44" s="1"/>
      <c r="L44" s="1">
        <v>203.36</v>
      </c>
      <c r="M44" s="1">
        <v>0</v>
      </c>
      <c r="N44" s="1">
        <v>327.9</v>
      </c>
      <c r="O44" s="1">
        <v>319.64999999999998</v>
      </c>
    </row>
    <row r="45" spans="1:15" x14ac:dyDescent="0.2">
      <c r="A45" s="30">
        <v>36</v>
      </c>
      <c r="B45" s="31" t="s">
        <v>51</v>
      </c>
      <c r="C45" s="30">
        <v>52.83</v>
      </c>
      <c r="D45" s="33">
        <f t="shared" si="4"/>
        <v>10.162351402300619</v>
      </c>
      <c r="E45" s="30">
        <v>0</v>
      </c>
      <c r="F45" s="33" t="e">
        <f t="shared" si="5"/>
        <v>#DIV/0!</v>
      </c>
      <c r="G45" s="30">
        <v>49.06</v>
      </c>
      <c r="H45" s="35">
        <f t="shared" si="6"/>
        <v>9.6294260814948576</v>
      </c>
      <c r="I45" s="30">
        <v>56.65</v>
      </c>
      <c r="J45" s="33">
        <f t="shared" si="7"/>
        <v>10.772214721709863</v>
      </c>
      <c r="K45" s="1"/>
      <c r="L45" s="1">
        <v>519.86</v>
      </c>
      <c r="M45" s="1">
        <v>0</v>
      </c>
      <c r="N45" s="1">
        <v>509.48</v>
      </c>
      <c r="O45" s="1">
        <v>525.89</v>
      </c>
    </row>
    <row r="46" spans="1:15" x14ac:dyDescent="0.2">
      <c r="A46" s="30">
        <v>37</v>
      </c>
      <c r="B46" s="31" t="s">
        <v>52</v>
      </c>
      <c r="C46" s="30">
        <v>5.29</v>
      </c>
      <c r="D46" s="33">
        <f t="shared" si="4"/>
        <v>1.7089323211112906</v>
      </c>
      <c r="E46" s="30">
        <v>0</v>
      </c>
      <c r="F46" s="33" t="e">
        <f t="shared" si="5"/>
        <v>#DIV/0!</v>
      </c>
      <c r="G46" s="30">
        <v>16.2</v>
      </c>
      <c r="H46" s="35">
        <f t="shared" si="6"/>
        <v>3.5812976677351602</v>
      </c>
      <c r="I46" s="30">
        <v>18.77</v>
      </c>
      <c r="J46" s="33">
        <f t="shared" si="7"/>
        <v>4.0233211154695301</v>
      </c>
      <c r="K46" s="1"/>
      <c r="L46" s="1">
        <v>309.55</v>
      </c>
      <c r="M46" s="1">
        <v>0</v>
      </c>
      <c r="N46" s="1">
        <v>452.35</v>
      </c>
      <c r="O46" s="1">
        <v>466.53</v>
      </c>
    </row>
    <row r="47" spans="1:15" x14ac:dyDescent="0.2">
      <c r="A47" s="30">
        <v>38</v>
      </c>
      <c r="B47" s="31" t="s">
        <v>53</v>
      </c>
      <c r="C47" s="30">
        <v>4.57</v>
      </c>
      <c r="D47" s="33">
        <f t="shared" si="4"/>
        <v>7.2138910812943964</v>
      </c>
      <c r="E47" s="30">
        <v>0</v>
      </c>
      <c r="F47" s="33" t="e">
        <f t="shared" si="5"/>
        <v>#DIV/0!</v>
      </c>
      <c r="G47" s="30">
        <v>6.12</v>
      </c>
      <c r="H47" s="35">
        <f t="shared" si="6"/>
        <v>3.365781224220425</v>
      </c>
      <c r="I47" s="30">
        <v>6.06</v>
      </c>
      <c r="J47" s="33">
        <f t="shared" si="7"/>
        <v>3.0999028083277915</v>
      </c>
      <c r="K47" s="1"/>
      <c r="L47" s="1">
        <v>63.35</v>
      </c>
      <c r="M47" s="1">
        <v>0</v>
      </c>
      <c r="N47" s="1">
        <v>181.83</v>
      </c>
      <c r="O47" s="1">
        <v>195.49</v>
      </c>
    </row>
    <row r="48" spans="1:15" x14ac:dyDescent="0.2">
      <c r="A48" s="30">
        <v>39</v>
      </c>
      <c r="B48" s="31" t="s">
        <v>54</v>
      </c>
      <c r="C48" s="30">
        <v>3.97</v>
      </c>
      <c r="D48" s="33">
        <f t="shared" si="4"/>
        <v>4.3736917483750144</v>
      </c>
      <c r="E48" s="30">
        <v>0</v>
      </c>
      <c r="F48" s="33" t="e">
        <f t="shared" si="5"/>
        <v>#DIV/0!</v>
      </c>
      <c r="G48" s="30">
        <v>0.83</v>
      </c>
      <c r="H48" s="35">
        <f t="shared" si="6"/>
        <v>0.61308908258236072</v>
      </c>
      <c r="I48" s="30">
        <v>0.99</v>
      </c>
      <c r="J48" s="33">
        <f t="shared" si="7"/>
        <v>0.71269167086602836</v>
      </c>
      <c r="K48" s="1"/>
      <c r="L48" s="1">
        <v>90.77</v>
      </c>
      <c r="M48" s="1">
        <v>0</v>
      </c>
      <c r="N48" s="1">
        <v>135.38</v>
      </c>
      <c r="O48" s="1">
        <v>138.91</v>
      </c>
    </row>
    <row r="49" spans="1:15" x14ac:dyDescent="0.2">
      <c r="A49" s="30">
        <v>40</v>
      </c>
      <c r="B49" s="31" t="s">
        <v>55</v>
      </c>
      <c r="C49" s="30">
        <v>6.54</v>
      </c>
      <c r="D49" s="33">
        <f t="shared" si="4"/>
        <v>5.2036919159770845</v>
      </c>
      <c r="E49" s="30">
        <v>0</v>
      </c>
      <c r="F49" s="33" t="e">
        <f t="shared" si="5"/>
        <v>#DIV/0!</v>
      </c>
      <c r="G49" s="30">
        <v>7.05</v>
      </c>
      <c r="H49" s="35">
        <f t="shared" si="6"/>
        <v>4.0088706925963828</v>
      </c>
      <c r="I49" s="30">
        <v>5.86</v>
      </c>
      <c r="J49" s="33">
        <f t="shared" si="7"/>
        <v>3.4586554919435755</v>
      </c>
      <c r="K49" s="1"/>
      <c r="L49" s="1">
        <v>125.68</v>
      </c>
      <c r="M49" s="1">
        <v>0</v>
      </c>
      <c r="N49" s="1">
        <v>175.86</v>
      </c>
      <c r="O49" s="1">
        <v>169.43</v>
      </c>
    </row>
    <row r="50" spans="1:15" s="4" customFormat="1" x14ac:dyDescent="0.2">
      <c r="A50" s="43" t="s">
        <v>56</v>
      </c>
      <c r="B50" s="44"/>
      <c r="C50" s="32">
        <f>SUM(C43:C49)</f>
        <v>121.65000000000002</v>
      </c>
      <c r="D50" s="34" t="e">
        <f t="shared" si="4"/>
        <v>#DIV/0!</v>
      </c>
      <c r="E50" s="32">
        <f>SUM(E43:E49)</f>
        <v>0</v>
      </c>
      <c r="F50" s="34" t="e">
        <f t="shared" si="5"/>
        <v>#DIV/0!</v>
      </c>
      <c r="G50" s="32">
        <f>SUM(G43:G49)</f>
        <v>134.18</v>
      </c>
      <c r="H50" s="34" t="e">
        <f t="shared" si="6"/>
        <v>#DIV/0!</v>
      </c>
      <c r="I50" s="32">
        <f>SUM(I43:I49)</f>
        <v>154.52000000000004</v>
      </c>
      <c r="J50" s="34" t="e">
        <f t="shared" si="7"/>
        <v>#DIV/0!</v>
      </c>
    </row>
    <row r="51" spans="1:15" x14ac:dyDescent="0.2">
      <c r="A51" s="30">
        <v>41</v>
      </c>
      <c r="B51" s="31" t="s">
        <v>57</v>
      </c>
      <c r="C51" s="30">
        <v>0</v>
      </c>
      <c r="D51" s="33" t="e">
        <f t="shared" si="4"/>
        <v>#DIV/0!</v>
      </c>
      <c r="E51" s="30">
        <v>0</v>
      </c>
      <c r="F51" s="33" t="e">
        <f t="shared" si="5"/>
        <v>#DIV/0!</v>
      </c>
      <c r="G51" s="30">
        <v>0</v>
      </c>
      <c r="H51" s="35" t="e">
        <f t="shared" si="6"/>
        <v>#DIV/0!</v>
      </c>
      <c r="I51" s="30">
        <v>0</v>
      </c>
      <c r="J51" s="33" t="e">
        <f t="shared" si="7"/>
        <v>#DIV/0!</v>
      </c>
      <c r="K51" s="1"/>
      <c r="L51" s="5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3" t="e">
        <f t="shared" si="4"/>
        <v>#DIV/0!</v>
      </c>
      <c r="E52" s="30">
        <v>0</v>
      </c>
      <c r="F52" s="33" t="e">
        <f t="shared" si="5"/>
        <v>#DIV/0!</v>
      </c>
      <c r="G52" s="30">
        <v>0</v>
      </c>
      <c r="H52" s="35" t="e">
        <f t="shared" si="6"/>
        <v>#DIV/0!</v>
      </c>
      <c r="I52" s="30">
        <v>0</v>
      </c>
      <c r="J52" s="33" t="e">
        <f t="shared" si="7"/>
        <v>#DIV/0!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3" t="e">
        <f t="shared" si="4"/>
        <v>#DIV/0!</v>
      </c>
      <c r="E53" s="30">
        <v>0</v>
      </c>
      <c r="F53" s="33" t="e">
        <f t="shared" si="5"/>
        <v>#DIV/0!</v>
      </c>
      <c r="G53" s="30">
        <v>0</v>
      </c>
      <c r="H53" s="35" t="e">
        <f t="shared" si="6"/>
        <v>#DIV/0!</v>
      </c>
      <c r="I53" s="30">
        <v>0</v>
      </c>
      <c r="J53" s="33" t="e">
        <f t="shared" si="7"/>
        <v>#DIV/0!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3" t="e">
        <f t="shared" si="4"/>
        <v>#DIV/0!</v>
      </c>
      <c r="E54" s="30">
        <v>0</v>
      </c>
      <c r="F54" s="33" t="e">
        <f t="shared" si="5"/>
        <v>#DIV/0!</v>
      </c>
      <c r="G54" s="30">
        <v>0</v>
      </c>
      <c r="H54" s="35" t="e">
        <f t="shared" si="6"/>
        <v>#DIV/0!</v>
      </c>
      <c r="I54" s="30">
        <v>0</v>
      </c>
      <c r="J54" s="33" t="e">
        <f t="shared" si="7"/>
        <v>#DIV/0!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3" t="e">
        <f t="shared" si="4"/>
        <v>#DIV/0!</v>
      </c>
      <c r="E55" s="30">
        <v>0</v>
      </c>
      <c r="F55" s="33" t="e">
        <f t="shared" si="5"/>
        <v>#DIV/0!</v>
      </c>
      <c r="G55" s="30">
        <v>0</v>
      </c>
      <c r="H55" s="35" t="e">
        <f t="shared" si="6"/>
        <v>#DIV/0!</v>
      </c>
      <c r="I55" s="30">
        <v>0</v>
      </c>
      <c r="J55" s="33" t="e">
        <f t="shared" si="7"/>
        <v>#DIV/0!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3" t="e">
        <f t="shared" si="4"/>
        <v>#DIV/0!</v>
      </c>
      <c r="E56" s="30">
        <v>0</v>
      </c>
      <c r="F56" s="33" t="e">
        <f t="shared" si="5"/>
        <v>#DIV/0!</v>
      </c>
      <c r="G56" s="30">
        <v>0</v>
      </c>
      <c r="H56" s="35" t="e">
        <f t="shared" si="6"/>
        <v>#DIV/0!</v>
      </c>
      <c r="I56" s="30">
        <v>0</v>
      </c>
      <c r="J56" s="33" t="e">
        <f t="shared" si="7"/>
        <v>#DIV/0!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43" t="s">
        <v>63</v>
      </c>
      <c r="B57" s="44"/>
      <c r="C57" s="32">
        <f>SUM(C51:C56)</f>
        <v>0</v>
      </c>
      <c r="D57" s="34" t="e">
        <f t="shared" si="4"/>
        <v>#DIV/0!</v>
      </c>
      <c r="E57" s="32">
        <f>SUM(E51:E56)</f>
        <v>0</v>
      </c>
      <c r="F57" s="34" t="e">
        <f t="shared" si="5"/>
        <v>#DIV/0!</v>
      </c>
      <c r="G57" s="32">
        <f>SUM(G51:G56)</f>
        <v>0</v>
      </c>
      <c r="H57" s="34" t="e">
        <f t="shared" si="6"/>
        <v>#DIV/0!</v>
      </c>
      <c r="I57" s="32">
        <f>SUM(I51:I56)</f>
        <v>0</v>
      </c>
      <c r="J57" s="34" t="e">
        <f t="shared" si="7"/>
        <v>#DIV/0!</v>
      </c>
    </row>
    <row r="58" spans="1:15" s="4" customFormat="1" x14ac:dyDescent="0.2">
      <c r="A58" s="43" t="s">
        <v>64</v>
      </c>
      <c r="B58" s="44"/>
      <c r="C58" s="32">
        <f>SUM(C18+C38+C40+C42+C50+C57)</f>
        <v>6882.9899999999989</v>
      </c>
      <c r="D58" s="34" t="e">
        <f t="shared" si="4"/>
        <v>#DIV/0!</v>
      </c>
      <c r="E58" s="32">
        <f>SUM(E18+E38+E40+E42+E50+E57)</f>
        <v>0</v>
      </c>
      <c r="F58" s="34" t="e">
        <f t="shared" si="5"/>
        <v>#DIV/0!</v>
      </c>
      <c r="G58" s="32">
        <f>SUM(G18+G38+G40+G42+G50+G57)</f>
        <v>6665.2800000000007</v>
      </c>
      <c r="H58" s="34" t="e">
        <f t="shared" si="6"/>
        <v>#DIV/0!</v>
      </c>
      <c r="I58" s="32">
        <f>SUM(I18+I38+I40+I42+I50+I57)</f>
        <v>6578.7900000000009</v>
      </c>
      <c r="J58" s="34" t="e">
        <f t="shared" si="7"/>
        <v>#DIV/0!</v>
      </c>
      <c r="L58" s="13">
        <f>SUM(L52:L57)</f>
        <v>0</v>
      </c>
      <c r="M58" s="13">
        <f>SUM(M52:M57)</f>
        <v>0</v>
      </c>
      <c r="N58" s="13">
        <f>SUM(N52:N57)</f>
        <v>0</v>
      </c>
      <c r="O58" s="13">
        <f>SUM(O52:O57)</f>
        <v>0</v>
      </c>
    </row>
    <row r="59" spans="1:15" x14ac:dyDescent="0.2">
      <c r="L59" s="5">
        <f>SUM(L18+L38+L40+L42+L51+L58)</f>
        <v>136965.07</v>
      </c>
      <c r="M59" s="5">
        <f>SUM(M18+M38+M40+M42+M51+M58)</f>
        <v>0</v>
      </c>
      <c r="N59" s="5">
        <f>SUM(N18+N38+N40+N42+N51+N58)</f>
        <v>198706.11999999997</v>
      </c>
      <c r="O59" s="5">
        <f>SUM(O18+O38+O40+O42+O51+O58)</f>
        <v>209347.79</v>
      </c>
    </row>
  </sheetData>
  <sheetProtection selectLockedCells="1" selectUnlockedCells="1"/>
  <mergeCells count="16">
    <mergeCell ref="A57:B57"/>
    <mergeCell ref="A58:B58"/>
    <mergeCell ref="A18:B18"/>
    <mergeCell ref="A38:B38"/>
    <mergeCell ref="A40:B40"/>
    <mergeCell ref="A42:B42"/>
    <mergeCell ref="A50:B50"/>
    <mergeCell ref="K2:K5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T11L</vt:lpstr>
      <vt:lpstr>T11M</vt:lpstr>
      <vt:lpstr>T11H</vt:lpstr>
      <vt:lpstr>T11I</vt:lpstr>
      <vt:lpstr>T11K</vt:lpstr>
      <vt:lpstr>T11N</vt:lpstr>
      <vt:lpstr>T11O</vt:lpstr>
      <vt:lpstr>T11P</vt:lpstr>
      <vt:lpstr>T11H!Excel_BuiltIn_Print_Area</vt:lpstr>
      <vt:lpstr>T11I!Excel_BuiltIn_Print_Area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2024-09-24T07:01:17Z</dcterms:modified>
</cp:coreProperties>
</file>